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mac/Desktop/MIDEAS CONSULTORIA/VERSIONES /FINAL FINAL 19 DE SEPTIEMBRE /APENDICES/"/>
    </mc:Choice>
  </mc:AlternateContent>
  <xr:revisionPtr revIDLastSave="0" documentId="13_ncr:1_{D6D5FD51-9B8D-3544-B8F3-8B6D45C9D894}" xr6:coauthVersionLast="37" xr6:coauthVersionMax="37" xr10:uidLastSave="{00000000-0000-0000-0000-000000000000}"/>
  <bookViews>
    <workbookView xWindow="0" yWindow="460" windowWidth="28800" windowHeight="16420" xr2:uid="{00000000-000D-0000-FFFF-FFFF00000000}"/>
  </bookViews>
  <sheets>
    <sheet name="Plan de Trabajo anual" sheetId="1" r:id="rId1"/>
  </sheets>
  <calcPr calcId="179021"/>
  <extLst>
    <ext uri="GoogleSheetsCustomDataVersion2">
      <go:sheetsCustomData xmlns:go="http://customooxmlschemas.google.com/" r:id="rId6" roundtripDataChecksum="Sazf4qdTVWNBCGW4CQfiq9s4rAj3VrPqlbVtWKZxwT4="/>
    </ext>
  </extLst>
</workbook>
</file>

<file path=xl/calcChain.xml><?xml version="1.0" encoding="utf-8"?>
<calcChain xmlns="http://schemas.openxmlformats.org/spreadsheetml/2006/main">
  <c r="R192" i="1" l="1"/>
  <c r="S190" i="1"/>
  <c r="S186" i="1"/>
  <c r="S182" i="1"/>
  <c r="S39" i="1"/>
  <c r="S33" i="1"/>
  <c r="S9" i="1"/>
  <c r="G192" i="1" l="1"/>
  <c r="G197" i="1" s="1"/>
  <c r="S31" i="1" l="1"/>
  <c r="S27" i="1" l="1"/>
  <c r="S15" i="1"/>
  <c r="S110" i="1"/>
  <c r="S188" i="1"/>
  <c r="S184" i="1"/>
  <c r="S164" i="1"/>
  <c r="S166" i="1"/>
  <c r="S152" i="1"/>
  <c r="S150" i="1"/>
  <c r="S148" i="1"/>
  <c r="S146" i="1"/>
  <c r="S144" i="1"/>
  <c r="S134" i="1"/>
  <c r="S132" i="1"/>
  <c r="S130" i="1"/>
  <c r="S128" i="1"/>
  <c r="S126" i="1"/>
  <c r="S124" i="1"/>
  <c r="S122" i="1"/>
  <c r="S120" i="1"/>
  <c r="S114" i="1"/>
  <c r="S102" i="1"/>
  <c r="S100" i="1"/>
  <c r="S98" i="1"/>
  <c r="S84" i="1"/>
  <c r="S82" i="1"/>
  <c r="S80" i="1"/>
  <c r="S78" i="1"/>
  <c r="S76" i="1"/>
  <c r="S74" i="1"/>
  <c r="S72" i="1"/>
  <c r="S70" i="1"/>
  <c r="S59" i="1"/>
  <c r="S57" i="1"/>
  <c r="S55" i="1"/>
  <c r="S51" i="1"/>
  <c r="S41" i="1"/>
  <c r="S25" i="1"/>
  <c r="S170" i="1" l="1"/>
  <c r="S118" i="1"/>
  <c r="S136" i="1"/>
  <c r="S138" i="1"/>
  <c r="S140" i="1"/>
  <c r="S142" i="1"/>
  <c r="S154" i="1"/>
  <c r="S156" i="1"/>
  <c r="S158" i="1"/>
  <c r="S160" i="1"/>
  <c r="S162" i="1"/>
  <c r="S168" i="1"/>
  <c r="S172" i="1"/>
  <c r="S174" i="1"/>
  <c r="S176" i="1"/>
  <c r="S178" i="1"/>
  <c r="S180" i="1"/>
  <c r="S96" i="1"/>
  <c r="S19" i="1"/>
  <c r="T168" i="1" l="1"/>
  <c r="Q192" i="1"/>
  <c r="P192" i="1"/>
  <c r="O192" i="1"/>
  <c r="N192" i="1"/>
  <c r="M192" i="1"/>
  <c r="L192" i="1"/>
  <c r="K192" i="1"/>
  <c r="J192" i="1"/>
  <c r="I192" i="1"/>
  <c r="H192" i="1"/>
  <c r="S192" i="1" l="1"/>
  <c r="R193" i="1"/>
  <c r="R198" i="1" s="1"/>
  <c r="Q193" i="1"/>
  <c r="Q198" i="1" s="1"/>
  <c r="P193" i="1"/>
  <c r="P198" i="1" s="1"/>
  <c r="O193" i="1"/>
  <c r="O198" i="1" s="1"/>
  <c r="N193" i="1"/>
  <c r="N198" i="1" s="1"/>
  <c r="M193" i="1"/>
  <c r="M198" i="1" s="1"/>
  <c r="L193" i="1"/>
  <c r="L198" i="1" s="1"/>
  <c r="K193" i="1"/>
  <c r="K198" i="1" s="1"/>
  <c r="J193" i="1"/>
  <c r="J198" i="1" s="1"/>
  <c r="I193" i="1"/>
  <c r="I198" i="1" s="1"/>
  <c r="H193" i="1"/>
  <c r="H198" i="1" s="1"/>
  <c r="G193" i="1"/>
  <c r="R197" i="1"/>
  <c r="Q197" i="1"/>
  <c r="P197" i="1"/>
  <c r="O197" i="1"/>
  <c r="N197" i="1"/>
  <c r="M197" i="1"/>
  <c r="L197" i="1"/>
  <c r="K197" i="1"/>
  <c r="J197" i="1"/>
  <c r="I197" i="1"/>
  <c r="S116" i="1"/>
  <c r="S112" i="1"/>
  <c r="S108" i="1"/>
  <c r="S106" i="1"/>
  <c r="S104" i="1"/>
  <c r="S94" i="1"/>
  <c r="S92" i="1"/>
  <c r="S90" i="1"/>
  <c r="S88" i="1"/>
  <c r="S86" i="1"/>
  <c r="S68" i="1"/>
  <c r="S66" i="1"/>
  <c r="S63" i="1"/>
  <c r="S61" i="1"/>
  <c r="S49" i="1"/>
  <c r="S45" i="1"/>
  <c r="S43" i="1"/>
  <c r="S37" i="1"/>
  <c r="S35" i="1"/>
  <c r="S29" i="1"/>
  <c r="S23" i="1"/>
  <c r="S21" i="1"/>
  <c r="S17" i="1"/>
  <c r="S13" i="1"/>
  <c r="S11" i="1"/>
  <c r="O199" i="1" l="1"/>
  <c r="N199" i="1"/>
  <c r="Q199" i="1"/>
  <c r="L199" i="1"/>
  <c r="T9" i="1"/>
  <c r="R199" i="1"/>
  <c r="H197" i="1"/>
  <c r="T86" i="1"/>
  <c r="P199" i="1"/>
  <c r="K199" i="1"/>
  <c r="I199" i="1"/>
  <c r="M199" i="1"/>
  <c r="J199" i="1"/>
  <c r="S193" i="1"/>
  <c r="G198" i="1"/>
  <c r="S198" i="1" s="1"/>
  <c r="H199" i="1" l="1"/>
  <c r="S197" i="1"/>
  <c r="S199" i="1" s="1"/>
  <c r="G19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6" authorId="0" shapeId="0" xr:uid="{00000000-0006-0000-0000-000001000000}">
      <text>
        <r>
          <rPr>
            <sz val="10"/>
            <color rgb="FF000000"/>
            <rFont val="Arial"/>
            <family val="2"/>
            <scheme val="minor"/>
          </rPr>
          <t>======
ID#AAABQ3aWWWE
TM2    (2024-07-06 19:24:55)
NUMERALES CORRESPONDIENTES AL PHVA
PLANEAR: 
NUMERAL 1.1.1 Hasta 2.11.1 
HACER:
NUMERAL3.1.1 Hasta 5.1.2
VERIFICAR: 
NUMERAL 6.1.1 Hasta 6.1.4
ACTUAR:
NUMERAL 6.1.1 Hasta 6.1.4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iMib6I3n9nBq2ZRbL7i6lcOlstQ=="/>
    </ext>
  </extLst>
</comments>
</file>

<file path=xl/sharedStrings.xml><?xml version="1.0" encoding="utf-8"?>
<sst xmlns="http://schemas.openxmlformats.org/spreadsheetml/2006/main" count="670" uniqueCount="381">
  <si>
    <t>PLAZO DETERMINADO PARA SU CUMPLIMIENTO</t>
  </si>
  <si>
    <t>FECHA PLANEADA DEL CUMPLIMIENTO DEL PLAN DE TRABAJO:</t>
  </si>
  <si>
    <t>ETAPA</t>
  </si>
  <si>
    <t>Numeral del estándar</t>
  </si>
  <si>
    <t>Recursos</t>
  </si>
  <si>
    <t>ACTIVIDAD A DESARROLLAR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</si>
  <si>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</si>
  <si>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</si>
  <si>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</si>
  <si>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</si>
  <si>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</si>
  <si>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</si>
  <si>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</si>
  <si>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</si>
  <si>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</si>
  <si>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</si>
  <si>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</si>
  <si>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</si>
  <si>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% Cumplimiento actividad/fase</t>
  </si>
  <si>
    <t xml:space="preserve">RESPONSABLE (s) </t>
  </si>
  <si>
    <t>Documentos - registros</t>
  </si>
  <si>
    <t>PLANEAR</t>
  </si>
  <si>
    <t>Papeleria $20,000
Examenes médicos de ingreso $150,000
Computador
Acceso a nternet
Telefonia móvil
Honorarios: 48,000,000
Seguridad social: 4,000,000
Cooridnador de Talento Humano</t>
  </si>
  <si>
    <t>P*</t>
  </si>
  <si>
    <t>Talento Humano / Gerencia</t>
  </si>
  <si>
    <t>Contrato laboral
Examen médico de ingreso
Afiliaciones a seguridad social</t>
  </si>
  <si>
    <t>E*</t>
  </si>
  <si>
    <t>Papeleria
Acceso a internet
computador
Gerencia</t>
  </si>
  <si>
    <t>Designar a responsable del SG-SST.</t>
  </si>
  <si>
    <t>Gerente General</t>
  </si>
  <si>
    <t>Carta de Designación firmada por las partes</t>
  </si>
  <si>
    <t>Acceso a internet
Computador
Profesional ARL</t>
  </si>
  <si>
    <t>Tecnólogo SST</t>
  </si>
  <si>
    <t>Certificado 20 H</t>
  </si>
  <si>
    <t>Computador
Acceso a internet
Contador
Gerencia</t>
  </si>
  <si>
    <t>Contabilidad / Gerencia</t>
  </si>
  <si>
    <t>Presupuesto</t>
  </si>
  <si>
    <t xml:space="preserve">Profesional ARL
Acceso a internet
Computador
Sala de reunión </t>
  </si>
  <si>
    <t>Capacitación en Funciones y Responsabilidades del COPASST</t>
  </si>
  <si>
    <t>Actas de reunión -  grabaciones  reuniones virtuales</t>
  </si>
  <si>
    <t>COPASST</t>
  </si>
  <si>
    <t>Profesional ARL
Acceso a internet
Computadores
Sala de reuniones
Papeleria</t>
  </si>
  <si>
    <t>Capacitación en investigación de accidentes</t>
  </si>
  <si>
    <t>Capacitación en Funciones y Responsabilidades del CCL</t>
  </si>
  <si>
    <t>Responsable SGSST
Computador
Recurso Financiero (capacitaciones especificas no cubiertas por la ARL): $400,000
Acceso a internet
Telefonica móvil</t>
  </si>
  <si>
    <t>Identificar las necesidades de capacitación</t>
  </si>
  <si>
    <t>Fuentes de identificación(riesgos y peligros, incidentes, accidentes, investigaciones copasst, casos CCL)</t>
  </si>
  <si>
    <t>Responsable SGSST
Computador
Acceso a internet
Oficina</t>
  </si>
  <si>
    <t>Crear el programa de capacitación
(ver cronograma de capacitación)</t>
  </si>
  <si>
    <t>Programa de Capacitación</t>
  </si>
  <si>
    <t xml:space="preserve">Responsable SGSST
Papeleria
Impresora
</t>
  </si>
  <si>
    <t>Firmar trabajadores participantes.</t>
  </si>
  <si>
    <t>Responsable SST / Trabajadores</t>
  </si>
  <si>
    <t xml:space="preserve">Planilla de asistencia </t>
  </si>
  <si>
    <t>Gerencia
Responsable SGSST
COPASST
Computador
Acceso a internet
Sala de reuniones
Papeleria
Impresora</t>
  </si>
  <si>
    <t>Aprobar y firmar política</t>
  </si>
  <si>
    <t xml:space="preserve">Gerente </t>
  </si>
  <si>
    <t xml:space="preserve">Política de SST firmada por representante legal </t>
  </si>
  <si>
    <t>Cartelera $200,000
Acceso a internet
Computadores
Papeleria</t>
  </si>
  <si>
    <t>Divulgar política SGSST</t>
  </si>
  <si>
    <t>Correos de divulgación / Pólitica publicada / Intranet / Página WEB</t>
  </si>
  <si>
    <t>Evaluar conocimiento de la política</t>
  </si>
  <si>
    <t>Representante SST</t>
  </si>
  <si>
    <t>Representante SST / Gerente</t>
  </si>
  <si>
    <t>Incluir los archivos resultado de Revisión por la dirección en las TRD</t>
  </si>
  <si>
    <t>Archivo TRD</t>
  </si>
  <si>
    <t>Incluir los archivos de manteniemiento en las TRD</t>
  </si>
  <si>
    <t>HACER</t>
  </si>
  <si>
    <t>Entrevistador o encuestador, Software o herramienta de analisis , acceso a internet, computador, impresora, IPS a cargo de examenes médicos ocupacionales</t>
  </si>
  <si>
    <t>Elaborar Perfil sociodemográfico con el diagnóstico de las condiciones de salud</t>
  </si>
  <si>
    <t xml:space="preserve">Perfil sociodemográfico, entrevistas </t>
  </si>
  <si>
    <t>Analizar la información obtenida</t>
  </si>
  <si>
    <t>Informe con insumos para actividades</t>
  </si>
  <si>
    <t xml:space="preserve">Computador, acceso a internet,oficina </t>
  </si>
  <si>
    <t>Elaborar cronograma de actvidades de promoción y prevención</t>
  </si>
  <si>
    <t>Cronograma de Actividades</t>
  </si>
  <si>
    <t xml:space="preserve">Acceso a internet, computador, oficinas, </t>
  </si>
  <si>
    <t>Solicitar a la ARL apoyo en las actividades a desarrollar</t>
  </si>
  <si>
    <t>Comunicaciones - Correos</t>
  </si>
  <si>
    <t>Computador, oficina, papeleria, infraestructura</t>
  </si>
  <si>
    <t>Ejecutar las actividades de pronmoción y prevención en salud</t>
  </si>
  <si>
    <t>Representante SST - Trabajadores</t>
  </si>
  <si>
    <t>Listas de asistencia - Grabaciones - videos</t>
  </si>
  <si>
    <t>Acceso a internet, almacenamiento en la nube</t>
  </si>
  <si>
    <t>Definir herramientas TIC para el fomento de estilo de vida saludable</t>
  </si>
  <si>
    <t>compra, alquiler o instalacion de Heramiera TIC</t>
  </si>
  <si>
    <t>Infraestructura para la adecuada campaña, papeleria, computador, mesas, comida saludble</t>
  </si>
  <si>
    <t xml:space="preserve">Campaña de alimentación saludable </t>
  </si>
  <si>
    <t>Registro fotografico, listado de asistencia</t>
  </si>
  <si>
    <t xml:space="preserve">Organizar grupos de apoyo y charlas sobre bienestar emocional </t>
  </si>
  <si>
    <t xml:space="preserve">Acta de conformacion del grupo , registro fotografico, </t>
  </si>
  <si>
    <t>Computador , acceso a internet, oficina , papeleria, IPS a cargo de la realización de examenes médicos ocupacionales</t>
  </si>
  <si>
    <t>Elaborar cronograma de revisión de Evaluaciones Médicas</t>
  </si>
  <si>
    <t>Programación de exámenes médicos</t>
  </si>
  <si>
    <t>Enviar solicitudes de exámenes médicos</t>
  </si>
  <si>
    <t>Memorando de citación a exámenes médicos</t>
  </si>
  <si>
    <t>Solicitar registros de recomendaciones  a IPS y socializar resultados con el trabajador</t>
  </si>
  <si>
    <t>Representante SST - Trabajadores - IPS</t>
  </si>
  <si>
    <t>Soporte examen médico  - recomendaciones</t>
  </si>
  <si>
    <t xml:space="preserve">Accesos a internt, computador, oficina </t>
  </si>
  <si>
    <t>Solicitar los reportes de restricciones y recomendaciones a la IPS de SST - Socializar con el trabajador y conservar soportes</t>
  </si>
  <si>
    <t>computador, acceso a internet, oficina</t>
  </si>
  <si>
    <t>Cuando se presente realizar los reportes de accidentes de trabajo</t>
  </si>
  <si>
    <t>Reportes al FURAT</t>
  </si>
  <si>
    <t xml:space="preserve">Documentos y formularios donde repose la información, historias clinicas reportes medicos, resgistros de capacitación y certificaciones, herramientas y analisis sotfware de gestión de seguridad y salud en el trabajo </t>
  </si>
  <si>
    <t>Cuando se presente realizar las investigaciones de los incidentes accidentes y enfermedades laborales con acompañamiento del COPASST</t>
  </si>
  <si>
    <t>Representante SST - COPASST</t>
  </si>
  <si>
    <t>REporte de investigaciones</t>
  </si>
  <si>
    <t xml:space="preserve">Sala de reuniones, agendas, calendarios, computador,internet,  docuemtos, boligrafo  </t>
  </si>
  <si>
    <t>crear comités de grupo primario con todos los líderes de proceso a fin de permitir socializar y revisar los peligros y riesgos de los trabajadores a fin de mantener información susceptible a tener en cuenta en la matriz de valoración de peligros y riesgos</t>
  </si>
  <si>
    <t>Representante SST - líderes de procesos</t>
  </si>
  <si>
    <t>escritorio, internet, computador, encuestas , responsable SGSST, COPASST</t>
  </si>
  <si>
    <t xml:space="preserve">Realizar encuesta a trabajadores sobre identificación de peligros en sus puestos de trabajo </t>
  </si>
  <si>
    <t>Responsable SGSST
COPASST</t>
  </si>
  <si>
    <t>IPEVR actualizada 
Registro encuestas</t>
  </si>
  <si>
    <t>Plano de las instalaciones, camara o dispositivo para tomar fotos, medidores de ruido, bloc de notas, boligrafo, documentación de normativas y estares</t>
  </si>
  <si>
    <t xml:space="preserve">Realizar recorrido por las instalaciones de la empresa para identificar riesgos </t>
  </si>
  <si>
    <t xml:space="preserve">IPEVR actualizada </t>
  </si>
  <si>
    <t xml:space="preserve">listas de verificación, camara o dispositivo movil, plano de distribución de puestos de trabajo, bloc de notas y blografo, entrevista con los trabajadores </t>
  </si>
  <si>
    <t xml:space="preserve">Inspección a puestos de trabajo </t>
  </si>
  <si>
    <t>Responsable SGSST
COPASST</t>
  </si>
  <si>
    <t>Representante SST - GERENCIA</t>
  </si>
  <si>
    <t xml:space="preserve">sala de reuniones, computador, internet, planillas de asistecia, video game </t>
  </si>
  <si>
    <t>Realizar capacitaciones sobre uso de EPPS</t>
  </si>
  <si>
    <t>Lista de asistencia a capacitaciones</t>
  </si>
  <si>
    <t xml:space="preserve">Capacitar a las brigadas de emergencia </t>
  </si>
  <si>
    <t>Brigadistas</t>
  </si>
  <si>
    <t>Listas de asistencia Grabaciones Videos</t>
  </si>
  <si>
    <t>Capacitaciones y simulacros frente a la emergencias que se puedan presentar</t>
  </si>
  <si>
    <t>Brigadistas Trabajadores</t>
  </si>
  <si>
    <t>Convocatoria para brigadistas</t>
  </si>
  <si>
    <t>Convocatoria</t>
  </si>
  <si>
    <t>computador, internet, agenda, boligrafo, planillas</t>
  </si>
  <si>
    <t>crear campaña para inscribir nuevos brigadistas en la empresa y revisar un plan de incentivos para brigadistas</t>
  </si>
  <si>
    <t>soportes de inscripción y actas capacitación brigadistas</t>
  </si>
  <si>
    <t>VERIFICAR</t>
  </si>
  <si>
    <t>Responsable SGSST 
computador
Acceso a internet</t>
  </si>
  <si>
    <t>Realizar informe de revisión anual con las entradas y salidas correspondientes</t>
  </si>
  <si>
    <t>Informe Revisión por la Gerencia</t>
  </si>
  <si>
    <t xml:space="preserve">Responsable SGSST
Gerencia 
computador
Acceso a internet
Sala de reuniones </t>
  </si>
  <si>
    <t>Realizar reunión de revisión de resultados  y aprobar informe</t>
  </si>
  <si>
    <t>Representante SST / Gerente General</t>
  </si>
  <si>
    <t>Acta de reunión
Informe firmado-aprobado</t>
  </si>
  <si>
    <t>Responsable SGSST 
computador
Acceso a internet</t>
  </si>
  <si>
    <t xml:space="preserve">Medición y analisis periodico de los indicadores del SGSST de la empresa </t>
  </si>
  <si>
    <t>Responsable SGSST</t>
  </si>
  <si>
    <t>Matriz de indicadores actualizada</t>
  </si>
  <si>
    <t>Hacer seguimiento periodico a matriz de acciones correctivas y de mejora</t>
  </si>
  <si>
    <t>Matriz Acciones correctivas y mejora actualizada</t>
  </si>
  <si>
    <t>Responsable SGSST 
COPASST
computador
Acceso a internet</t>
  </si>
  <si>
    <t>Revisar periodicamente buzon de sugerencias para tener en cuenta en los planes de mejora.</t>
  </si>
  <si>
    <t>TOTAL PROGRAMADO</t>
  </si>
  <si>
    <t>TOTAL EJECUTADO</t>
  </si>
  <si>
    <t>6. MEDICIÒN Y SEGUIMIENTO</t>
  </si>
  <si>
    <t>PLAZO PARA EL CUMPLIMIENTO Y EJECUCIÓN DEL PLAN</t>
  </si>
  <si>
    <t>GRAFICA</t>
  </si>
  <si>
    <t>CUMPLIMIENTO DEL PLAN DE MEJORAMIENTO</t>
  </si>
  <si>
    <t>VARIABLES</t>
  </si>
  <si>
    <t>TOTAL</t>
  </si>
  <si>
    <t>FORMULA</t>
  </si>
  <si>
    <t>ACTIVIDADES A DESARROLLAR</t>
  </si>
  <si>
    <t>ACTIVIDADES EJECUTADAS</t>
  </si>
  <si>
    <t>RESULTADO</t>
  </si>
  <si>
    <t>META</t>
  </si>
  <si>
    <t>ANALISIS DE DATOS</t>
  </si>
  <si>
    <t>Firma Responsable SST</t>
  </si>
  <si>
    <t>Firma Representante Legal</t>
  </si>
  <si>
    <r>
      <t xml:space="preserve">Cuando se cumpla se marca con 1, en </t>
    </r>
    <r>
      <rPr>
        <b/>
        <sz val="12"/>
        <color rgb="FFDD0806"/>
        <rFont val="Arial"/>
        <family val="2"/>
      </rPr>
      <t>P si es  (Planeado)</t>
    </r>
    <r>
      <rPr>
        <b/>
        <sz val="12"/>
        <color rgb="FF000000"/>
        <rFont val="Arial"/>
        <family val="2"/>
      </rPr>
      <t xml:space="preserve"> o con </t>
    </r>
    <r>
      <rPr>
        <sz val="12"/>
        <color rgb="FF000000"/>
        <rFont val="Arial"/>
        <family val="2"/>
      </rPr>
      <t xml:space="preserve">1 si es </t>
    </r>
    <r>
      <rPr>
        <b/>
        <sz val="12"/>
        <color rgb="FF008080"/>
        <rFont val="Arial"/>
        <family val="2"/>
      </rPr>
      <t>(Ejecutado)</t>
    </r>
    <r>
      <rPr>
        <sz val="12"/>
        <color rgb="FF008080"/>
        <rFont val="Arial"/>
        <family val="2"/>
      </rPr>
      <t xml:space="preserve"> </t>
    </r>
  </si>
  <si>
    <r>
      <rPr>
        <u/>
        <sz val="12"/>
        <color theme="1"/>
        <rFont val="Arial"/>
        <family val="2"/>
      </rPr>
      <t>Actividades ejecutadas *100</t>
    </r>
    <r>
      <rPr>
        <sz val="12"/>
        <color theme="1"/>
        <rFont val="Arial"/>
        <family val="2"/>
      </rPr>
      <t xml:space="preserve">
Actividades programadas</t>
    </r>
  </si>
  <si>
    <t>XX/XX/XXX</t>
  </si>
  <si>
    <t xml:space="preserve"> Asignación de una persona que diseñe el Sistema de Gestión de SST</t>
  </si>
  <si>
    <t xml:space="preserve">Asignación de recursos para el Sistema de Gestión de SST	</t>
  </si>
  <si>
    <t>Conformación y funcionamiento
del COPASST</t>
  </si>
  <si>
    <t xml:space="preserve">Conformación y funcionamiento del Comité de Convivencia Laboral.	</t>
  </si>
  <si>
    <t xml:space="preserve">Política de Seguridad y Salud en el Trabajo	</t>
  </si>
  <si>
    <t>Plan Anual de Trabajo</t>
  </si>
  <si>
    <t>Archivo y retención documental del Sistema de Gestión de SST</t>
  </si>
  <si>
    <t xml:space="preserve">Actividades de medicina del trabajo y de prevención y promoción de la salud	</t>
  </si>
  <si>
    <t>Evaluaciones médicas
ocupacionales</t>
  </si>
  <si>
    <t>Restricciones y recomendaciones médicas laborales</t>
  </si>
  <si>
    <t xml:space="preserve">Reporte de accidentes de trabajo y enfermedades laborales	</t>
  </si>
  <si>
    <t>Investigación de incidentes, accidentes de trabajo y enfermedades cuando sean diagnosticadas como laborales</t>
  </si>
  <si>
    <t xml:space="preserve">Entrega de los elementos de protección personal – EPP y capacitación en uso adecuado	</t>
  </si>
  <si>
    <t>Plan de prevención, preparación y respuesta ante emergencias</t>
  </si>
  <si>
    <t>Asignación de responsabilidades en SST</t>
  </si>
  <si>
    <t>Capacitación de los integrantes del COPASST</t>
  </si>
  <si>
    <t>Programa de capacitación anual</t>
  </si>
  <si>
    <t>Inducción y reinducción en SST</t>
  </si>
  <si>
    <t>Curso Virtual de capacitación de cincuenta (50) horas en SST</t>
  </si>
  <si>
    <t>Objetivos de SST</t>
  </si>
  <si>
    <t>Evaluación Inicial del Sistema de Gestión</t>
  </si>
  <si>
    <t>Rendición de cuentas</t>
  </si>
  <si>
    <t>Matriz legal</t>
  </si>
  <si>
    <t>Mecanismos de comunicación</t>
  </si>
  <si>
    <t>Identificación y evaluación para la adquisición de bienes y servicios</t>
  </si>
  <si>
    <t>Evaluación y selección de proveedores y contratistas</t>
  </si>
  <si>
    <t>Gestión del cambio</t>
  </si>
  <si>
    <t>Descripción sociodemográfica y Diagnóstico de condiciones de salud de los trabajadores</t>
  </si>
  <si>
    <t>Perfiles de cargos</t>
  </si>
  <si>
    <t>Custodia de las historias clínicas</t>
  </si>
  <si>
    <t>Estilos de vida y entorno saludable</t>
  </si>
  <si>
    <t>Registro y análisis estadístico de accidentes de trabajo y enfermedades laborales</t>
  </si>
  <si>
    <t>Severidad de accidentalidad</t>
  </si>
  <si>
    <t>Proporción de accidentes de trabajo mortales</t>
  </si>
  <si>
    <t>Prevalencia de la enfermedad laboral.</t>
  </si>
  <si>
    <t>Incidencia de la enfermedad laboral</t>
  </si>
  <si>
    <t>Ausentismo por causa médica</t>
  </si>
  <si>
    <t>Metodología para identificación de peligros, evaluación y valoración de riesgos</t>
  </si>
  <si>
    <t>Identificación de peligros y evaluación y valoración de riesgos con participación de todos los niveles de la empresa</t>
  </si>
  <si>
    <t>Mediciones ambientales</t>
  </si>
  <si>
    <t>Medidas de prevención y control frente a peligros/riesgos identificados</t>
  </si>
  <si>
    <t>Aplicación de medidas de prevención y control por parte de los trabajadores</t>
  </si>
  <si>
    <t>Procedimientos e instructivos internos de seguridad y salud en el trabajo</t>
  </si>
  <si>
    <t>Inspecciones a instalaciones, maquinaria o equipos</t>
  </si>
  <si>
    <t>Brigada de prevención, preparación y respuesta ante emergencias</t>
  </si>
  <si>
    <t>Definición de indicadores del Sistema de Gestión de Seguridad y Salud en el Trabajo</t>
  </si>
  <si>
    <t>Auditoría anual</t>
  </si>
  <si>
    <t>Revisión por la alta dirección. Alcance de la auditoría del Sistema de Gestión</t>
  </si>
  <si>
    <t>Planificación de la auditoría con el COPASST</t>
  </si>
  <si>
    <t>Acciones preventivas y/o correctivas</t>
  </si>
  <si>
    <t>Acciones de mejora conforme a revisión de la Alta Dirección</t>
  </si>
  <si>
    <t>Acciones de mejora con base en investigaciones de accidentes de trabajo y enfermedades laborales</t>
  </si>
  <si>
    <t>Plan de mejoramiento</t>
  </si>
  <si>
    <t>Contratar un profesional con posgrado para ejercer como responsable del SG-SST</t>
  </si>
  <si>
    <t>Curso vigente 50H en el SG-SST</t>
  </si>
  <si>
    <t>Incluir dentro del presupuesto jornadas de capacitacion</t>
  </si>
  <si>
    <t xml:space="preserve">Gerencia </t>
  </si>
  <si>
    <t>Gerencia/ tarabajores</t>
  </si>
  <si>
    <t xml:space="preserve">Acta de eleccion </t>
  </si>
  <si>
    <t xml:space="preserve">
Sala de reuniones
Acceso a internet
Computadores
Papeleria</t>
  </si>
  <si>
    <t xml:space="preserve">
Computadores
Sala de reuniones
Papeleria</t>
  </si>
  <si>
    <t>COPASST / Profesional  SST</t>
  </si>
  <si>
    <t xml:space="preserve"> Listas de Asistencia</t>
  </si>
  <si>
    <t>Comité de Convivencia Laboral / profesional en SST</t>
  </si>
  <si>
    <t xml:space="preserve">Diseñar y establecer las responsabilidades en SST </t>
  </si>
  <si>
    <t>Asiganacion de recuersos de talento humano, los recursos financieros, técnicos y tecnológicos, requeridos para la implementación, mantenimiento y continuidad del Sistema de Gestión de SST.</t>
  </si>
  <si>
    <t xml:space="preserve">Actas de conformacion  </t>
  </si>
  <si>
    <t>Realizar conformacion del COPASST</t>
  </si>
  <si>
    <t>Realizar eleccion  del COPASST</t>
  </si>
  <si>
    <t xml:space="preserve">Computador
Acceso a internet
Contador, Gerencia </t>
  </si>
  <si>
    <t xml:space="preserve">Contabilidad/ Gerencia </t>
  </si>
  <si>
    <t xml:space="preserve">Trabajadores / Gerencia </t>
  </si>
  <si>
    <t xml:space="preserve">Conformacion del CCL </t>
  </si>
  <si>
    <t>Profesional SST</t>
  </si>
  <si>
    <t>Profesional SST / Trabajadores</t>
  </si>
  <si>
    <t>Responsable SGSST,sala de reuniones 
Computador
Acceso a internet
Oficina</t>
  </si>
  <si>
    <t>Responsable SGSS</t>
  </si>
  <si>
    <t>Certificado 50horas</t>
  </si>
  <si>
    <t>Actualiazar o realizar  el curso de cincuenta horas en SST</t>
  </si>
  <si>
    <t>Responsable SST</t>
  </si>
  <si>
    <t>Aplicar la politica a los procesos propios de la empresa</t>
  </si>
  <si>
    <t xml:space="preserve">Gerencia
Responsable SGSST
COPASST
Computador
Acceso a internet
</t>
  </si>
  <si>
    <t xml:space="preserve">Diseñar los objetivos del SST </t>
  </si>
  <si>
    <t>Divulgar los aobjetivos del SST</t>
  </si>
  <si>
    <t xml:space="preserve">Medir los objetivos para establecer acciones de mejora para su total cumplimeinto </t>
  </si>
  <si>
    <t>Talento Humano
Computador
Papeleria
Acceso a internet
COPASST</t>
  </si>
  <si>
    <t xml:space="preserve">Talento Humano
Computador
Acceso a internet, normatividad
</t>
  </si>
  <si>
    <t xml:space="preserve">Papeleria , cartelereras, voz a voz </t>
  </si>
  <si>
    <t>Prodesional SST</t>
  </si>
  <si>
    <t xml:space="preserve">prueba de conocimeinto escrita para los trabajadores </t>
  </si>
  <si>
    <t xml:space="preserve">Documento </t>
  </si>
  <si>
    <t xml:space="preserve">Documento firmado  </t>
  </si>
  <si>
    <t xml:space="preserve">Registro fotografico, listado de asistencia de divulgacion </t>
  </si>
  <si>
    <t xml:space="preserve">Talento Humano
Computador
Acceso a internet, normatividad, metodo de evaluacion de objetivos
</t>
  </si>
  <si>
    <t xml:space="preserve">Infrome escrito de resulado de control y medicion de objetivos </t>
  </si>
  <si>
    <t>Realizar  el diagnostico inicial identificando falencias</t>
  </si>
  <si>
    <t>Evaluacion de estandares Minimos</t>
  </si>
  <si>
    <t xml:space="preserve">Talento Humano
Computador
Acceso a internet, normatividad, metodo de evaluacion 
</t>
  </si>
  <si>
    <t xml:space="preserve">Documento resultado de la evaluacion </t>
  </si>
  <si>
    <t xml:space="preserve">Elaborar Plan de Trabajo </t>
  </si>
  <si>
    <t xml:space="preserve">Revisar y Firmar Plan de Trabajo </t>
  </si>
  <si>
    <t xml:space="preserve">Plan de trabajo frimado </t>
  </si>
  <si>
    <t>Recuerso Humano ,Computador, papeleria, oficina , Acceso a internet</t>
  </si>
  <si>
    <t xml:space="preserve">Recuerso Humano ,Acceso a internet, sistema de alamcenamiento en la nube , Archivador. computador , oficina </t>
  </si>
  <si>
    <t xml:space="preserve">Sala de reunion, talento humano, computador, Informes </t>
  </si>
  <si>
    <t xml:space="preserve">Registro fotografico </t>
  </si>
  <si>
    <t>Computador, talento humano, normatividad</t>
  </si>
  <si>
    <t>Realizar y diseñar la matriz legal correpondiente a la empresa teniedo en cuenta la actividad economica</t>
  </si>
  <si>
    <t xml:space="preserve">Divulgar, revisar y firmar la matriz legal </t>
  </si>
  <si>
    <t xml:space="preserve">Computador, talento humano, normatividad, correos electronico </t>
  </si>
  <si>
    <t xml:space="preserve">Representante SST/ Gerencia </t>
  </si>
  <si>
    <t>Documento Firmado</t>
  </si>
  <si>
    <t>Carteleras, correos electronico, voz a voz</t>
  </si>
  <si>
    <t>Computador, acceso a internet, correo electronico , talento humano</t>
  </si>
  <si>
    <t xml:space="preserve">Solicitud de cotizacion  y hojas de vida para la adquisicion de bienes y servicios </t>
  </si>
  <si>
    <t xml:space="preserve">Solicitud de hojas de vida para selección de proveedores y contratista  </t>
  </si>
  <si>
    <t xml:space="preserve">Recepcion de las comunicaciones de todos los trabajaores </t>
  </si>
  <si>
    <t xml:space="preserve">Representante SST/ </t>
  </si>
  <si>
    <t xml:space="preserve">Documento registro de la comunciacion </t>
  </si>
  <si>
    <t xml:space="preserve">Establecer los mecanismos de comunicación como correo electonico,  buzon de sugerencias, cartelera empresarial </t>
  </si>
  <si>
    <t xml:space="preserve">Diseñar un  mecanismos para evaluar el impacto de SST en la organización </t>
  </si>
  <si>
    <t>Computador, acceso a internet, talento humano</t>
  </si>
  <si>
    <t xml:space="preserve"> Gerencia / area de contabilidad </t>
  </si>
  <si>
    <t xml:space="preserve"> Gerencia / area de contabilidad/ area de recersos humanos </t>
  </si>
  <si>
    <t>Documentos / registros</t>
  </si>
  <si>
    <t xml:space="preserve">Responsable SST </t>
  </si>
  <si>
    <t xml:space="preserve">Realizar procesos de induccion a trabajadores  nuevos y reinduccion a trabajadores antiguos, contratistas y pasantes </t>
  </si>
  <si>
    <t xml:space="preserve">Recuerso Humano, financieros </t>
  </si>
  <si>
    <t>Computador, video Beam, sala de reunion y talleres, Papeleria. Pago a profesional</t>
  </si>
  <si>
    <t xml:space="preserve">revisar  los perfiles de cada cargo y enviarlos al medico ocupacion par realizacion de examenes medicos </t>
  </si>
  <si>
    <t>Responsable SST  - Trabajadores</t>
  </si>
  <si>
    <t>Recuerso Humano</t>
  </si>
  <si>
    <t xml:space="preserve">Historia clinicas </t>
  </si>
  <si>
    <t>Tener la custodia de las historias clínicas a cargo de una institución prestadora de servicios en SST o del médico que practica las evaluaciones médicas ocupacionales.</t>
  </si>
  <si>
    <t xml:space="preserve">Responsable SST - IPS </t>
  </si>
  <si>
    <t xml:space="preserve">Establecer y diseñar un program de estilos de vida y entorno saludable </t>
  </si>
  <si>
    <t xml:space="preserve">Responsable SST-ARL </t>
  </si>
  <si>
    <t xml:space="preserve">Registro fotografico, Listado de asistencia  </t>
  </si>
  <si>
    <t xml:space="preserve">Se elaborara un registro de accidentes y enfermedades laborales </t>
  </si>
  <si>
    <t xml:space="preserve">Docuemntos, Sofware para registro </t>
  </si>
  <si>
    <t xml:space="preserve">Responsable  SST </t>
  </si>
  <si>
    <t xml:space="preserve">medir mediante indicadores de severidad de accidentalidad </t>
  </si>
  <si>
    <t xml:space="preserve">Recurso humano, Software para medicion </t>
  </si>
  <si>
    <t xml:space="preserve">Medir mediante indicadores la proporcion de accidentes  de trabajo mortales </t>
  </si>
  <si>
    <t xml:space="preserve">Medir mediante indicadores de prevalencia de la enfermedad laboral </t>
  </si>
  <si>
    <t xml:space="preserve">Medir mediante indicadores la  incidencia de la enfermedad laboral </t>
  </si>
  <si>
    <t>Medir mediante indicadores ausentismos por causa medica</t>
  </si>
  <si>
    <t xml:space="preserve">Establecer la metodologia para la identificacion de peligros  evaluacion y valoracion de riesgo </t>
  </si>
  <si>
    <t xml:space="preserve">Implementar  la metodologia para la identificacion de peligros  evaluacion y valoracion de riesgo </t>
  </si>
  <si>
    <t xml:space="preserve">Recurso humano </t>
  </si>
  <si>
    <t xml:space="preserve">Recurso humano/ Metodologia </t>
  </si>
  <si>
    <t>Infrome de resultado</t>
  </si>
  <si>
    <t xml:space="preserve">Realizar las mediciones ambientales a los riesgos provenientes de peligros fiicos </t>
  </si>
  <si>
    <t xml:space="preserve">Responsable SGSST/ ARL 
</t>
  </si>
  <si>
    <t>Documento/ registro</t>
  </si>
  <si>
    <t>Recuerso Humano, computador, acceso a internet</t>
  </si>
  <si>
    <t>Capacitacion de medidas de prevencion y control frante a los peligros y riesgo identidicacados</t>
  </si>
  <si>
    <t xml:space="preserve">Recuerso Humano ,Acceso a internet, computador, sala de capacitaciones  </t>
  </si>
  <si>
    <t xml:space="preserve">Documento/ registro fototografico, planilla de asistencia </t>
  </si>
  <si>
    <t xml:space="preserve">Se verficara que los trabajadores apliquen las medidas de prevencion y control enseñados en la capacitacion </t>
  </si>
  <si>
    <t xml:space="preserve">Documento de cumplimiento de las mediidas </t>
  </si>
  <si>
    <t xml:space="preserve">Responsable SGSST/ Trabajdores 
</t>
  </si>
  <si>
    <t xml:space="preserve">Recuerso Humano,computador  </t>
  </si>
  <si>
    <t xml:space="preserve">Definir los  indicadores que permitan evaluar el sistema de gestion en SST </t>
  </si>
  <si>
    <t xml:space="preserve">Responsable  SST  </t>
  </si>
  <si>
    <t xml:space="preserve">Docuemnto informe con los resultados de la evaluación  de acuerdo con los indicadores mínimos </t>
  </si>
  <si>
    <t xml:space="preserve">Realizar auditoria de acuerdo a la  progrmacion del SG-SST </t>
  </si>
  <si>
    <t xml:space="preserve">Recuerso Humano, computador, acceso a internet, sala de reunion </t>
  </si>
  <si>
    <t xml:space="preserve">Documento/ resultado </t>
  </si>
  <si>
    <t>Reunion con todos los niveles de la empresa para la rendicion de cuentas  frente a las responsabilidades asignadas</t>
  </si>
  <si>
    <t>Elaborar procedimientos, instructivos y fichas técnicas de seguridad y salud en el trabajo cuando se requiera y entregarlos a los trabajadores.</t>
  </si>
  <si>
    <t xml:space="preserve">Responsable SGSST
</t>
  </si>
  <si>
    <t xml:space="preserve">Recuerso Humano,computador, acceso de internet  </t>
  </si>
  <si>
    <t>Instructivos , fichas tecnicas</t>
  </si>
  <si>
    <t xml:space="preserve">Responsable SGSST/ Tecnico en mantenimiento 
</t>
  </si>
  <si>
    <t xml:space="preserve">Periodicamente se realizrara la inspeccion de maquinaria y equipo  e instalaciones </t>
  </si>
  <si>
    <t xml:space="preserve">Fichas tecnicas y/o hojas de vida de equipos </t>
  </si>
  <si>
    <t xml:space="preserve">Responsable  SST/ ARL/ COPPAST   </t>
  </si>
  <si>
    <t xml:space="preserve">Revisar y comunicar  los resultados del SG-SST </t>
  </si>
  <si>
    <t xml:space="preserve">Responsable SGSST/ Gerencia 
</t>
  </si>
  <si>
    <t xml:space="preserve">Implementar aaciones correctivas y preventivas  establecidas de acuerdo a los resultados de la auditoria </t>
  </si>
  <si>
    <t xml:space="preserve">Documento de implementacion </t>
  </si>
  <si>
    <t xml:space="preserve">Cumplir la normatividad legal vigentee aplicable en materia de los riesgos laborales </t>
  </si>
  <si>
    <t>Documento plan de mejora</t>
  </si>
  <si>
    <t>Realizar un documento donde se especifican las acciones de mejoramiento de acuerdo a los resultados  de las investigaciones  de los ATEL</t>
  </si>
  <si>
    <t xml:space="preserve">Realizar documento de pan de mejoramiento que sea controlable y medible </t>
  </si>
  <si>
    <t xml:space="preserve">Documento de acciones de mejora </t>
  </si>
  <si>
    <t>Documento plan de mjormiento</t>
  </si>
  <si>
    <t xml:space="preserve">OBJETIVOS DE SST </t>
  </si>
  <si>
    <t>ACTUAR</t>
  </si>
  <si>
    <r>
      <rPr>
        <sz val="7"/>
        <color rgb="FF111111"/>
        <rFont val="Arial"/>
        <family val="2"/>
        <scheme val="major"/>
      </rPr>
      <t xml:space="preserve"> </t>
    </r>
    <r>
      <rPr>
        <sz val="12"/>
        <color rgb="FF111111"/>
        <rFont val="Arial"/>
        <family val="2"/>
        <scheme val="major"/>
      </rPr>
      <t xml:space="preserve">Cumplir con los requisitos legales relacionados con la seguridad y salud en el trabajo </t>
    </r>
    <r>
      <rPr>
        <sz val="11"/>
        <color rgb="FF000000"/>
        <rFont val="Arial"/>
        <family val="2"/>
        <scheme val="major"/>
      </rPr>
      <t>como requisito para el buen funcionamiento de toda la organización.</t>
    </r>
  </si>
  <si>
    <t>vincular a las partes interesadas y asignar recursos humanos fisicos y finaneros para la gestión de la salud y seguridad de los trabajadores.</t>
  </si>
  <si>
    <r>
      <rPr>
        <sz val="11"/>
        <color rgb="FF000000"/>
        <rFont val="Arial"/>
        <family val="2"/>
        <scheme val="major"/>
      </rPr>
      <t xml:space="preserve">Desarrollar actividades orientadas </t>
    </r>
    <r>
      <rPr>
        <sz val="12"/>
        <color rgb="FF111111"/>
        <rFont val="Arial"/>
        <family val="2"/>
        <scheme val="major"/>
      </rPr>
      <t xml:space="preserve">hacia la promoción de una cultura preventiva y el autocuidado </t>
    </r>
    <r>
      <rPr>
        <sz val="11"/>
        <color rgb="FF000000"/>
        <rFont val="Arial"/>
        <family val="2"/>
        <scheme val="major"/>
      </rPr>
      <t>con el fin de disminuir accidentes y enfermedades laborales dentro y fuera de la organización.</t>
    </r>
  </si>
  <si>
    <r>
      <t xml:space="preserve">Cumplir con los requisitos legales relacionados con la seguridad y salud en el trabajo </t>
    </r>
    <r>
      <rPr>
        <sz val="11"/>
        <color rgb="FF000000"/>
        <rFont val="Arial"/>
        <family val="2"/>
        <scheme val="major"/>
      </rPr>
      <t>como requisito para el buen funcionamiento de toda la organización</t>
    </r>
  </si>
  <si>
    <r>
      <rPr>
        <sz val="7"/>
        <color rgb="FF111111"/>
        <rFont val="Arial"/>
        <family val="2"/>
        <scheme val="major"/>
      </rPr>
      <t xml:space="preserve"> </t>
    </r>
    <r>
      <rPr>
        <sz val="11"/>
        <color rgb="FF000000"/>
        <rFont val="Arial"/>
        <family val="2"/>
        <scheme val="major"/>
      </rPr>
      <t>Identificar los  Peligros en el</t>
    </r>
    <r>
      <rPr>
        <sz val="12"/>
        <color rgb="FF111111"/>
        <rFont val="Arial"/>
        <family val="2"/>
        <scheme val="major"/>
      </rPr>
      <t xml:space="preserve"> entorno laboral y evaluar los riesgos asociados con el  fin de prevenir accidentes y enfermedades laborales.</t>
    </r>
  </si>
  <si>
    <r>
      <rPr>
        <sz val="11"/>
        <color rgb="FF000000"/>
        <rFont val="Arial"/>
        <family val="2"/>
        <scheme val="minor"/>
      </rPr>
      <t>Identificar los  Peligros en el</t>
    </r>
    <r>
      <rPr>
        <sz val="12"/>
        <color rgb="FF111111"/>
        <rFont val="Arial"/>
        <family val="2"/>
        <scheme val="minor"/>
      </rPr>
      <t xml:space="preserve"> entorno laboral y evaluar los riesgos asociados con el  fin de prevenir accidentes y enfermedades laborales.</t>
    </r>
  </si>
  <si>
    <r>
      <rPr>
        <sz val="7"/>
        <color rgb="FF111111"/>
        <rFont val="Arial"/>
        <family val="2"/>
      </rPr>
      <t xml:space="preserve"> </t>
    </r>
    <r>
      <rPr>
        <sz val="12"/>
        <color rgb="FF111111"/>
        <rFont val="Arial"/>
        <family val="2"/>
      </rPr>
      <t xml:space="preserve">Cumplir con los requisitos legales relacionados con la seguridad y salud en el trabajo </t>
    </r>
    <r>
      <rPr>
        <sz val="11"/>
        <color rgb="FF000000"/>
        <rFont val="Arial"/>
        <family val="2"/>
      </rPr>
      <t>como requisito para el buen funcionamiento de toda la organización.</t>
    </r>
  </si>
  <si>
    <r>
      <rPr>
        <sz val="12"/>
        <color rgb="FF000000"/>
        <rFont val="Arial"/>
        <family val="2"/>
      </rPr>
      <t xml:space="preserve">Implementar mecanismos de participación para que los trabajadores puedan informar  </t>
    </r>
    <r>
      <rPr>
        <sz val="12"/>
        <color rgb="FF111111"/>
        <rFont val="Arial"/>
        <family val="2"/>
      </rPr>
      <t>oportunamente sobre condiciones que puedan afectar su seguridad o generar contingencias.</t>
    </r>
  </si>
  <si>
    <r>
      <t xml:space="preserve">Cumplir con los requisitos legales relacionados con la seguridad y salud en el trabajo </t>
    </r>
    <r>
      <rPr>
        <sz val="11"/>
        <color rgb="FF000000"/>
        <rFont val="Arial"/>
        <family val="2"/>
      </rPr>
      <t>como requisito para el buen funcionamiento de toda la organización.</t>
    </r>
  </si>
  <si>
    <r>
      <rPr>
        <sz val="11"/>
        <color rgb="FF000000"/>
        <rFont val="Arial"/>
        <family val="2"/>
      </rPr>
      <t xml:space="preserve">Desarrollar actividades orientadas </t>
    </r>
    <r>
      <rPr>
        <sz val="12"/>
        <color rgb="FF111111"/>
        <rFont val="Arial"/>
        <family val="2"/>
      </rPr>
      <t xml:space="preserve">hacia la promoción de una cultura preventiva y el autocuidado </t>
    </r>
    <r>
      <rPr>
        <sz val="11"/>
        <color rgb="FF000000"/>
        <rFont val="Arial"/>
        <family val="2"/>
      </rPr>
      <t>con el fin de disminuir accidentes y enfermedades laborales dentro y fuera de la organización.</t>
    </r>
  </si>
  <si>
    <r>
      <rPr>
        <sz val="11"/>
        <color rgb="FF000000"/>
        <rFont val="Arial"/>
        <family val="2"/>
        <scheme val="minor"/>
      </rPr>
      <t xml:space="preserve">Desarrollar actividades orientadas </t>
    </r>
    <r>
      <rPr>
        <sz val="12"/>
        <color rgb="FF111111"/>
        <rFont val="Arial"/>
        <family val="2"/>
        <scheme val="minor"/>
      </rPr>
      <t xml:space="preserve">hacia la promoción de una cultura preventiva y el autocuidado </t>
    </r>
    <r>
      <rPr>
        <sz val="11"/>
        <color rgb="FF000000"/>
        <rFont val="Arial"/>
        <family val="2"/>
        <scheme val="minor"/>
      </rPr>
      <t>con el fin de disminuir accidentes y enfermedades laborales dentro y fuera de la organización.</t>
    </r>
  </si>
  <si>
    <r>
      <rPr>
        <sz val="7"/>
        <color rgb="FF111111"/>
        <rFont val="Arial"/>
        <family val="2"/>
        <scheme val="minor"/>
      </rPr>
      <t xml:space="preserve">  </t>
    </r>
    <r>
      <rPr>
        <sz val="12"/>
        <color rgb="FF111111"/>
        <rFont val="Arial"/>
        <family val="2"/>
        <scheme val="minor"/>
      </rPr>
      <t xml:space="preserve">Cumplir con los requisitos legales relacionados con la seguridad y salud en el trabajo </t>
    </r>
    <r>
      <rPr>
        <sz val="11"/>
        <color rgb="FF000000"/>
        <rFont val="Arial"/>
        <family val="2"/>
        <scheme val="minor"/>
      </rPr>
      <t>como requisito para el buen funcionamiento de toda la organización.</t>
    </r>
  </si>
  <si>
    <r>
      <rPr>
        <sz val="7"/>
        <color rgb="FF000000"/>
        <rFont val="Arial"/>
        <family val="2"/>
        <scheme val="minor"/>
      </rPr>
      <t xml:space="preserve"> </t>
    </r>
    <r>
      <rPr>
        <sz val="12"/>
        <color rgb="FF000000"/>
        <rFont val="Arial"/>
        <family val="2"/>
        <scheme val="minor"/>
      </rPr>
      <t xml:space="preserve">Implementar mecanismos de participación para que los trabajadores puedan informar  </t>
    </r>
    <r>
      <rPr>
        <sz val="12"/>
        <color rgb="FF111111"/>
        <rFont val="Arial"/>
        <family val="2"/>
        <scheme val="minor"/>
      </rPr>
      <t>oportunamente sobre condiciones que puedan afectar su seguridad o generar contingencias.</t>
    </r>
  </si>
  <si>
    <t>vincular a las partes interesadas y asignar recursos humanos fisicos y finaneros para la gestión de la salud y seguridad de los trabajadores</t>
  </si>
  <si>
    <r>
      <t xml:space="preserve">Desarrollar actividades orientadas </t>
    </r>
    <r>
      <rPr>
        <sz val="12"/>
        <color rgb="FF111111"/>
        <rFont val="Arial"/>
        <family val="2"/>
      </rPr>
      <t xml:space="preserve">hacia la promoción de una cultura preventiva y el autocuidado </t>
    </r>
    <r>
      <rPr>
        <sz val="11"/>
        <color rgb="FF000000"/>
        <rFont val="Arial"/>
        <family val="2"/>
      </rPr>
      <t>con el fin de disminuir accidentes y enfermedades laborales dentro y fuera de la organización</t>
    </r>
  </si>
  <si>
    <t xml:space="preserve">FECHA: </t>
  </si>
  <si>
    <t>VERSION:</t>
  </si>
  <si>
    <t>CODIGO:</t>
  </si>
  <si>
    <t>O1</t>
  </si>
  <si>
    <t xml:space="preserve">PLAN DE TRABAJO EN SEGURIDAD Y SALUD EN EL TRABAJO </t>
  </si>
  <si>
    <t>PLN-SST-001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</si>
</sst>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35">
    <font>
      <sz val="10"/>
      <color rgb="FF000000"/>
      <name val="Arial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  <scheme val="minor"/>
    </font>
    <font>
      <b/>
      <sz val="12"/>
      <color rgb="FFF2F2F2"/>
      <name val="Arial"/>
      <family val="2"/>
    </font>
    <font>
      <b/>
      <sz val="12"/>
      <color rgb="FFFFFFFF"/>
      <name val="Arial"/>
      <family val="2"/>
    </font>
    <font>
      <b/>
      <sz val="12"/>
      <color rgb="FFDD0806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8080"/>
      <name val="Arial"/>
      <family val="2"/>
    </font>
    <font>
      <sz val="12"/>
      <color rgb="FF008080"/>
      <name val="Arial"/>
      <family val="2"/>
    </font>
    <font>
      <b/>
      <sz val="12"/>
      <color theme="8"/>
      <name val="Arial"/>
      <family val="2"/>
    </font>
    <font>
      <sz val="12"/>
      <color theme="0"/>
      <name val="Arial"/>
      <family val="2"/>
    </font>
    <font>
      <sz val="12"/>
      <color rgb="FF1D1B10"/>
      <name val="Arial"/>
      <family val="2"/>
    </font>
    <font>
      <b/>
      <sz val="12"/>
      <color rgb="FF00B050"/>
      <name val="Arial"/>
      <family val="2"/>
    </font>
    <font>
      <b/>
      <sz val="12"/>
      <color rgb="FF7030A0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u/>
      <sz val="12"/>
      <color theme="1"/>
      <name val="Arial"/>
      <family val="2"/>
    </font>
    <font>
      <b/>
      <sz val="12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4"/>
      <color rgb="FF464646"/>
      <name val="Arial"/>
      <family val="2"/>
      <scheme val="minor"/>
    </font>
    <font>
      <b/>
      <sz val="12"/>
      <color theme="6"/>
      <name val="Arial"/>
      <family val="2"/>
    </font>
    <font>
      <sz val="12"/>
      <color rgb="FF111111"/>
      <name val="Arial"/>
      <family val="2"/>
      <scheme val="major"/>
    </font>
    <font>
      <sz val="7"/>
      <color rgb="FF111111"/>
      <name val="Arial"/>
      <family val="2"/>
      <scheme val="major"/>
    </font>
    <font>
      <sz val="11"/>
      <color rgb="FF000000"/>
      <name val="Arial"/>
      <family val="2"/>
      <scheme val="major"/>
    </font>
    <font>
      <sz val="12"/>
      <color rgb="FF111111"/>
      <name val="Arial"/>
      <family val="2"/>
      <scheme val="minor"/>
    </font>
    <font>
      <sz val="7"/>
      <color rgb="FF111111"/>
      <name val="Arial"/>
      <family val="2"/>
      <scheme val="minor"/>
    </font>
    <font>
      <sz val="11"/>
      <color rgb="FF000000"/>
      <name val="Arial"/>
      <family val="2"/>
      <scheme val="minor"/>
    </font>
    <font>
      <sz val="12"/>
      <color rgb="FF111111"/>
      <name val="Arial"/>
      <family val="2"/>
    </font>
    <font>
      <sz val="7"/>
      <color rgb="FF111111"/>
      <name val="Arial"/>
      <family val="2"/>
    </font>
    <font>
      <sz val="11"/>
      <color rgb="FF000000"/>
      <name val="Arial"/>
      <family val="2"/>
    </font>
    <font>
      <sz val="7"/>
      <color rgb="FF000000"/>
      <name val="Arial"/>
      <family val="2"/>
      <scheme val="minor"/>
    </font>
    <font>
      <b/>
      <sz val="18"/>
      <color rgb="FF000000"/>
      <name val="Arial (Cuerpo)_x0000_"/>
    </font>
  </fonts>
  <fills count="14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  <fill>
      <patternFill patternType="solid">
        <fgColor rgb="FFFBD4B4"/>
        <bgColor rgb="FFFBD4B4"/>
      </patternFill>
    </fill>
    <fill>
      <patternFill patternType="solid">
        <fgColor theme="0"/>
        <bgColor theme="0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  <fill>
      <patternFill patternType="solid">
        <fgColor rgb="FF00B050"/>
        <bgColor rgb="FF00B050"/>
      </patternFill>
    </fill>
    <fill>
      <patternFill patternType="solid">
        <fgColor rgb="FF3FEA36"/>
        <bgColor rgb="FF3FEA36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00FF"/>
      </patternFill>
    </fill>
    <fill>
      <patternFill patternType="solid">
        <fgColor rgb="FFF2DBDB"/>
        <bgColor rgb="FFF2DBDB"/>
      </patternFill>
    </fill>
    <fill>
      <patternFill patternType="solid">
        <fgColor theme="6" tint="0.39997558519241921"/>
        <bgColor rgb="FFFF00FF"/>
      </patternFill>
    </fill>
    <fill>
      <patternFill patternType="solid">
        <fgColor theme="6" tint="0.39997558519241921"/>
        <bgColor rgb="FF3FEA36"/>
      </patternFill>
    </fill>
  </fills>
  <borders count="9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6">
    <xf numFmtId="0" fontId="0" fillId="0" borderId="0" xfId="0" applyFont="1" applyAlignment="1"/>
    <xf numFmtId="0" fontId="3" fillId="0" borderId="0" xfId="0" applyFont="1"/>
    <xf numFmtId="0" fontId="4" fillId="0" borderId="0" xfId="0" applyFont="1" applyAlignment="1"/>
    <xf numFmtId="0" fontId="1" fillId="6" borderId="19" xfId="0" applyFont="1" applyFill="1" applyBorder="1" applyAlignment="1">
      <alignment horizontal="center" vertical="center" wrapText="1"/>
    </xf>
    <xf numFmtId="1" fontId="3" fillId="0" borderId="18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0" fontId="1" fillId="7" borderId="24" xfId="0" applyFont="1" applyFill="1" applyBorder="1" applyAlignment="1">
      <alignment horizontal="center" vertical="center" wrapText="1"/>
    </xf>
    <xf numFmtId="1" fontId="3" fillId="4" borderId="24" xfId="0" applyNumberFormat="1" applyFont="1" applyFill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0" fontId="1" fillId="6" borderId="24" xfId="0" applyFont="1" applyFill="1" applyBorder="1" applyAlignment="1">
      <alignment horizontal="center" vertical="center" wrapText="1"/>
    </xf>
    <xf numFmtId="1" fontId="3" fillId="0" borderId="58" xfId="0" applyNumberFormat="1" applyFont="1" applyBorder="1" applyAlignment="1">
      <alignment horizontal="center" vertical="center"/>
    </xf>
    <xf numFmtId="0" fontId="1" fillId="6" borderId="32" xfId="0" applyFont="1" applyFill="1" applyBorder="1" applyAlignment="1">
      <alignment horizontal="center" vertical="center" wrapText="1"/>
    </xf>
    <xf numFmtId="1" fontId="3" fillId="4" borderId="32" xfId="0" applyNumberFormat="1" applyFont="1" applyFill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1" fontId="3" fillId="0" borderId="28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1" fillId="9" borderId="32" xfId="0" applyFont="1" applyFill="1" applyBorder="1" applyAlignment="1">
      <alignment horizontal="center" vertical="center" wrapText="1"/>
    </xf>
    <xf numFmtId="0" fontId="1" fillId="6" borderId="37" xfId="0" applyFont="1" applyFill="1" applyBorder="1" applyAlignment="1">
      <alignment horizontal="center" vertical="center" wrapText="1"/>
    </xf>
    <xf numFmtId="1" fontId="3" fillId="9" borderId="24" xfId="0" applyNumberFormat="1" applyFont="1" applyFill="1" applyBorder="1" applyAlignment="1">
      <alignment horizontal="center" vertical="center"/>
    </xf>
    <xf numFmtId="1" fontId="3" fillId="0" borderId="37" xfId="0" applyNumberFormat="1" applyFont="1" applyBorder="1" applyAlignment="1">
      <alignment horizontal="center" vertical="center"/>
    </xf>
    <xf numFmtId="1" fontId="3" fillId="0" borderId="39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1" fillId="6" borderId="40" xfId="0" applyFont="1" applyFill="1" applyBorder="1" applyAlignment="1">
      <alignment horizontal="center" vertical="center" wrapText="1"/>
    </xf>
    <xf numFmtId="0" fontId="1" fillId="7" borderId="41" xfId="0" applyFont="1" applyFill="1" applyBorder="1" applyAlignment="1">
      <alignment horizontal="center" vertical="center" wrapText="1"/>
    </xf>
    <xf numFmtId="1" fontId="3" fillId="0" borderId="45" xfId="0" applyNumberFormat="1" applyFont="1" applyBorder="1" applyAlignment="1">
      <alignment horizontal="center" vertical="center"/>
    </xf>
    <xf numFmtId="1" fontId="3" fillId="0" borderId="21" xfId="0" applyNumberFormat="1" applyFont="1" applyBorder="1" applyAlignment="1">
      <alignment horizontal="center" vertical="center"/>
    </xf>
    <xf numFmtId="1" fontId="3" fillId="0" borderId="50" xfId="0" applyNumberFormat="1" applyFont="1" applyBorder="1" applyAlignment="1">
      <alignment horizontal="center" vertical="center"/>
    </xf>
    <xf numFmtId="0" fontId="1" fillId="11" borderId="57" xfId="0" applyFont="1" applyFill="1" applyBorder="1" applyAlignment="1">
      <alignment horizontal="center" vertical="center" wrapText="1"/>
    </xf>
    <xf numFmtId="0" fontId="1" fillId="11" borderId="2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3" fillId="11" borderId="24" xfId="0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59" xfId="0" applyFont="1" applyBorder="1" applyAlignment="1">
      <alignment wrapText="1"/>
    </xf>
    <xf numFmtId="0" fontId="3" fillId="0" borderId="60" xfId="0" applyFont="1" applyBorder="1" applyAlignment="1">
      <alignment wrapText="1"/>
    </xf>
    <xf numFmtId="0" fontId="3" fillId="0" borderId="50" xfId="0" applyFont="1" applyBorder="1" applyAlignment="1">
      <alignment wrapText="1"/>
    </xf>
    <xf numFmtId="0" fontId="3" fillId="0" borderId="33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62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42" xfId="0" applyFont="1" applyBorder="1" applyAlignment="1">
      <alignment wrapText="1"/>
    </xf>
    <xf numFmtId="0" fontId="3" fillId="0" borderId="43" xfId="0" applyFont="1" applyBorder="1" applyAlignment="1">
      <alignment wrapText="1"/>
    </xf>
    <xf numFmtId="0" fontId="3" fillId="0" borderId="44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2" fillId="0" borderId="62" xfId="0" applyFont="1" applyBorder="1"/>
    <xf numFmtId="0" fontId="2" fillId="0" borderId="13" xfId="0" applyFont="1" applyBorder="1"/>
    <xf numFmtId="0" fontId="2" fillId="0" borderId="5" xfId="0" applyFont="1" applyBorder="1"/>
    <xf numFmtId="0" fontId="1" fillId="0" borderId="0" xfId="0" applyFont="1"/>
    <xf numFmtId="0" fontId="2" fillId="0" borderId="26" xfId="0" applyFont="1" applyBorder="1"/>
    <xf numFmtId="0" fontId="2" fillId="0" borderId="5" xfId="0" applyFont="1" applyBorder="1"/>
    <xf numFmtId="0" fontId="4" fillId="0" borderId="0" xfId="0" applyFont="1" applyAlignment="1"/>
    <xf numFmtId="0" fontId="2" fillId="0" borderId="33" xfId="0" applyFont="1" applyBorder="1"/>
    <xf numFmtId="0" fontId="2" fillId="0" borderId="34" xfId="0" applyFont="1" applyBorder="1"/>
    <xf numFmtId="0" fontId="1" fillId="7" borderId="57" xfId="0" applyFont="1" applyFill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center" vertical="center" wrapText="1"/>
    </xf>
    <xf numFmtId="1" fontId="3" fillId="4" borderId="34" xfId="0" applyNumberFormat="1" applyFont="1" applyFill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1" fontId="3" fillId="0" borderId="41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1" fontId="4" fillId="9" borderId="27" xfId="0" applyNumberFormat="1" applyFont="1" applyFill="1" applyBorder="1" applyAlignment="1">
      <alignment horizontal="center" vertical="center"/>
    </xf>
    <xf numFmtId="1" fontId="4" fillId="0" borderId="27" xfId="0" applyNumberFormat="1" applyFont="1" applyBorder="1" applyAlignment="1">
      <alignment horizontal="center" vertical="center"/>
    </xf>
    <xf numFmtId="1" fontId="4" fillId="0" borderId="52" xfId="0" applyNumberFormat="1" applyFont="1" applyBorder="1" applyAlignment="1">
      <alignment horizontal="center" vertical="center"/>
    </xf>
    <xf numFmtId="0" fontId="1" fillId="6" borderId="57" xfId="0" applyFont="1" applyFill="1" applyBorder="1" applyAlignment="1">
      <alignment horizontal="center" vertical="center" wrapText="1"/>
    </xf>
    <xf numFmtId="0" fontId="20" fillId="6" borderId="57" xfId="0" applyFont="1" applyFill="1" applyBorder="1" applyAlignment="1">
      <alignment horizontal="center" vertical="center" wrapText="1"/>
    </xf>
    <xf numFmtId="0" fontId="20" fillId="7" borderId="27" xfId="0" applyFont="1" applyFill="1" applyBorder="1" applyAlignment="1">
      <alignment horizontal="center" vertical="center" wrapText="1"/>
    </xf>
    <xf numFmtId="0" fontId="1" fillId="7" borderId="69" xfId="0" applyFont="1" applyFill="1" applyBorder="1" applyAlignment="1">
      <alignment horizontal="center" vertical="center" wrapText="1"/>
    </xf>
    <xf numFmtId="1" fontId="3" fillId="4" borderId="69" xfId="0" applyNumberFormat="1" applyFont="1" applyFill="1" applyBorder="1" applyAlignment="1">
      <alignment horizontal="center" vertical="center"/>
    </xf>
    <xf numFmtId="1" fontId="3" fillId="0" borderId="69" xfId="0" applyNumberFormat="1" applyFont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/>
    </xf>
    <xf numFmtId="1" fontId="3" fillId="0" borderId="65" xfId="0" applyNumberFormat="1" applyFont="1" applyBorder="1" applyAlignment="1">
      <alignment horizontal="center" vertical="center"/>
    </xf>
    <xf numFmtId="0" fontId="1" fillId="7" borderId="66" xfId="0" applyFont="1" applyFill="1" applyBorder="1" applyAlignment="1">
      <alignment horizontal="center" vertical="center" wrapText="1"/>
    </xf>
    <xf numFmtId="1" fontId="3" fillId="4" borderId="66" xfId="0" applyNumberFormat="1" applyFont="1" applyFill="1" applyBorder="1" applyAlignment="1">
      <alignment horizontal="center" vertical="center"/>
    </xf>
    <xf numFmtId="1" fontId="3" fillId="0" borderId="66" xfId="0" applyNumberFormat="1" applyFont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2" fillId="0" borderId="34" xfId="0" applyFont="1" applyBorder="1"/>
    <xf numFmtId="1" fontId="3" fillId="0" borderId="78" xfId="0" applyNumberFormat="1" applyFont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/>
    </xf>
    <xf numFmtId="1" fontId="3" fillId="0" borderId="34" xfId="0" applyNumberFormat="1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/>
    </xf>
    <xf numFmtId="1" fontId="3" fillId="0" borderId="66" xfId="0" applyNumberFormat="1" applyFont="1" applyFill="1" applyBorder="1" applyAlignment="1">
      <alignment horizontal="center" vertical="center"/>
    </xf>
    <xf numFmtId="1" fontId="3" fillId="0" borderId="69" xfId="0" applyNumberFormat="1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 wrapText="1"/>
    </xf>
    <xf numFmtId="0" fontId="1" fillId="0" borderId="57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6" borderId="55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7" borderId="76" xfId="0" applyFont="1" applyFill="1" applyBorder="1" applyAlignment="1">
      <alignment horizontal="center" vertical="center" wrapText="1"/>
    </xf>
    <xf numFmtId="0" fontId="2" fillId="0" borderId="27" xfId="0" applyFont="1" applyBorder="1"/>
    <xf numFmtId="0" fontId="2" fillId="0" borderId="13" xfId="0" applyFont="1" applyBorder="1"/>
    <xf numFmtId="0" fontId="4" fillId="0" borderId="0" xfId="0" applyFont="1" applyAlignment="1"/>
    <xf numFmtId="0" fontId="1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4" fillId="0" borderId="0" xfId="0" applyFont="1" applyAlignment="1"/>
    <xf numFmtId="0" fontId="12" fillId="4" borderId="69" xfId="0" applyFont="1" applyFill="1" applyBorder="1" applyAlignment="1">
      <alignment vertical="center" textRotation="90" wrapText="1"/>
    </xf>
    <xf numFmtId="0" fontId="4" fillId="0" borderId="69" xfId="0" applyFont="1" applyBorder="1" applyAlignment="1"/>
    <xf numFmtId="0" fontId="34" fillId="0" borderId="77" xfId="0" applyFont="1" applyBorder="1" applyAlignment="1">
      <alignment horizontal="center" vertical="center"/>
    </xf>
    <xf numFmtId="0" fontId="4" fillId="0" borderId="94" xfId="0" applyFont="1" applyBorder="1" applyAlignment="1">
      <alignment horizontal="center" vertical="center"/>
    </xf>
    <xf numFmtId="0" fontId="4" fillId="0" borderId="76" xfId="0" applyFont="1" applyBorder="1" applyAlignment="1">
      <alignment horizontal="center" vertical="center"/>
    </xf>
    <xf numFmtId="0" fontId="4" fillId="0" borderId="8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0" xfId="0" applyFont="1" applyBorder="1" applyAlignment="1">
      <alignment horizontal="center" vertical="center"/>
    </xf>
    <xf numFmtId="0" fontId="4" fillId="0" borderId="77" xfId="0" applyFont="1" applyBorder="1" applyAlignment="1">
      <alignment horizontal="center"/>
    </xf>
    <xf numFmtId="0" fontId="4" fillId="0" borderId="76" xfId="0" applyFont="1" applyBorder="1" applyAlignment="1">
      <alignment horizontal="center"/>
    </xf>
    <xf numFmtId="0" fontId="4" fillId="0" borderId="89" xfId="0" applyFont="1" applyBorder="1" applyAlignment="1">
      <alignment horizontal="center"/>
    </xf>
    <xf numFmtId="0" fontId="4" fillId="0" borderId="70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2" fillId="0" borderId="23" xfId="0" applyFont="1" applyBorder="1"/>
    <xf numFmtId="0" fontId="14" fillId="4" borderId="10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3" fillId="0" borderId="10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1" fillId="0" borderId="69" xfId="0" applyFont="1" applyFill="1" applyBorder="1" applyAlignment="1">
      <alignment horizontal="center" vertical="center" wrapText="1"/>
    </xf>
    <xf numFmtId="0" fontId="17" fillId="0" borderId="69" xfId="0" applyFont="1" applyFill="1" applyBorder="1"/>
    <xf numFmtId="9" fontId="3" fillId="0" borderId="36" xfId="0" applyNumberFormat="1" applyFont="1" applyBorder="1" applyAlignment="1">
      <alignment horizontal="center" vertical="center"/>
    </xf>
    <xf numFmtId="0" fontId="2" fillId="0" borderId="33" xfId="0" applyFont="1" applyBorder="1"/>
    <xf numFmtId="17" fontId="5" fillId="2" borderId="10" xfId="0" applyNumberFormat="1" applyFont="1" applyFill="1" applyBorder="1" applyAlignment="1">
      <alignment horizontal="center" vertical="center" wrapText="1"/>
    </xf>
    <xf numFmtId="0" fontId="2" fillId="0" borderId="11" xfId="0" applyFont="1" applyBorder="1"/>
    <xf numFmtId="0" fontId="5" fillId="2" borderId="28" xfId="0" applyFont="1" applyFill="1" applyBorder="1" applyAlignment="1">
      <alignment horizontal="center" vertical="center"/>
    </xf>
    <xf numFmtId="0" fontId="5" fillId="2" borderId="52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 wrapText="1"/>
    </xf>
    <xf numFmtId="0" fontId="5" fillId="2" borderId="58" xfId="0" applyFont="1" applyFill="1" applyBorder="1" applyAlignment="1">
      <alignment horizontal="center" vertical="center" wrapText="1"/>
    </xf>
    <xf numFmtId="0" fontId="5" fillId="2" borderId="57" xfId="0" applyFont="1" applyFill="1" applyBorder="1" applyAlignment="1">
      <alignment horizontal="center" vertical="center" wrapText="1"/>
    </xf>
    <xf numFmtId="0" fontId="16" fillId="4" borderId="66" xfId="0" applyFont="1" applyFill="1" applyBorder="1" applyAlignment="1">
      <alignment horizontal="center" vertical="center" textRotation="90" wrapText="1"/>
    </xf>
    <xf numFmtId="0" fontId="16" fillId="4" borderId="67" xfId="0" applyFont="1" applyFill="1" applyBorder="1" applyAlignment="1">
      <alignment horizontal="center" vertical="center" textRotation="90" wrapText="1"/>
    </xf>
    <xf numFmtId="0" fontId="16" fillId="4" borderId="68" xfId="0" applyFont="1" applyFill="1" applyBorder="1" applyAlignment="1">
      <alignment horizontal="center" vertical="center" textRotation="90" wrapText="1"/>
    </xf>
    <xf numFmtId="0" fontId="23" fillId="4" borderId="66" xfId="0" applyFont="1" applyFill="1" applyBorder="1" applyAlignment="1">
      <alignment horizontal="center" vertical="center" textRotation="90" wrapText="1"/>
    </xf>
    <xf numFmtId="0" fontId="23" fillId="4" borderId="67" xfId="0" applyFont="1" applyFill="1" applyBorder="1" applyAlignment="1">
      <alignment horizontal="center" vertical="center" textRotation="90" wrapText="1"/>
    </xf>
    <xf numFmtId="0" fontId="23" fillId="4" borderId="68" xfId="0" applyFont="1" applyFill="1" applyBorder="1" applyAlignment="1">
      <alignment horizontal="center" vertical="center" textRotation="90" wrapText="1"/>
    </xf>
    <xf numFmtId="0" fontId="12" fillId="4" borderId="69" xfId="0" applyFont="1" applyFill="1" applyBorder="1" applyAlignment="1">
      <alignment horizontal="center" vertical="center" textRotation="90" wrapText="1"/>
    </xf>
    <xf numFmtId="0" fontId="14" fillId="0" borderId="10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4" borderId="34" xfId="0" applyFont="1" applyFill="1" applyBorder="1" applyAlignment="1">
      <alignment horizontal="center" vertical="center" wrapText="1"/>
    </xf>
    <xf numFmtId="17" fontId="14" fillId="0" borderId="3" xfId="0" applyNumberFormat="1" applyFont="1" applyBorder="1" applyAlignment="1">
      <alignment horizontal="center" vertical="center" wrapText="1"/>
    </xf>
    <xf numFmtId="17" fontId="14" fillId="0" borderId="27" xfId="0" applyNumberFormat="1" applyFont="1" applyBorder="1" applyAlignment="1">
      <alignment horizontal="center" vertical="center" wrapText="1"/>
    </xf>
    <xf numFmtId="17" fontId="14" fillId="4" borderId="10" xfId="0" applyNumberFormat="1" applyFont="1" applyFill="1" applyBorder="1" applyAlignment="1">
      <alignment horizontal="center" vertical="center" wrapText="1"/>
    </xf>
    <xf numFmtId="17" fontId="14" fillId="4" borderId="32" xfId="0" applyNumberFormat="1" applyFont="1" applyFill="1" applyBorder="1" applyAlignment="1">
      <alignment horizontal="center" vertical="center" wrapText="1"/>
    </xf>
    <xf numFmtId="9" fontId="3" fillId="0" borderId="21" xfId="0" applyNumberFormat="1" applyFont="1" applyBorder="1" applyAlignment="1">
      <alignment horizontal="center" vertical="center"/>
    </xf>
    <xf numFmtId="9" fontId="3" fillId="0" borderId="31" xfId="0" applyNumberFormat="1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9" fontId="3" fillId="0" borderId="26" xfId="0" applyNumberFormat="1" applyFont="1" applyBorder="1" applyAlignment="1">
      <alignment horizontal="center" vertical="center"/>
    </xf>
    <xf numFmtId="9" fontId="3" fillId="0" borderId="63" xfId="0" applyNumberFormat="1" applyFont="1" applyBorder="1" applyAlignment="1">
      <alignment horizontal="center" vertical="center"/>
    </xf>
    <xf numFmtId="9" fontId="3" fillId="0" borderId="35" xfId="0" applyNumberFormat="1" applyFont="1" applyBorder="1" applyAlignment="1">
      <alignment horizontal="center" vertical="center"/>
    </xf>
    <xf numFmtId="9" fontId="3" fillId="0" borderId="29" xfId="0" applyNumberFormat="1" applyFont="1" applyBorder="1" applyAlignment="1">
      <alignment horizontal="center" vertical="center"/>
    </xf>
    <xf numFmtId="0" fontId="2" fillId="0" borderId="30" xfId="0" applyFont="1" applyBorder="1"/>
    <xf numFmtId="0" fontId="2" fillId="0" borderId="16" xfId="0" applyFont="1" applyBorder="1"/>
    <xf numFmtId="0" fontId="2" fillId="0" borderId="82" xfId="0" applyFont="1" applyBorder="1" applyAlignment="1">
      <alignment horizontal="center" vertical="center" wrapText="1"/>
    </xf>
    <xf numFmtId="0" fontId="2" fillId="0" borderId="79" xfId="0" applyFont="1" applyBorder="1" applyAlignment="1">
      <alignment horizontal="center" vertical="center" wrapText="1"/>
    </xf>
    <xf numFmtId="0" fontId="1" fillId="5" borderId="76" xfId="0" applyFont="1" applyFill="1" applyBorder="1" applyAlignment="1">
      <alignment horizontal="center" vertical="center" wrapText="1"/>
    </xf>
    <xf numFmtId="0" fontId="1" fillId="5" borderId="7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7" xfId="0" applyFont="1" applyBorder="1"/>
    <xf numFmtId="0" fontId="3" fillId="0" borderId="66" xfId="0" applyFont="1" applyFill="1" applyBorder="1" applyAlignment="1">
      <alignment horizontal="center" vertical="center" wrapText="1"/>
    </xf>
    <xf numFmtId="0" fontId="2" fillId="0" borderId="68" xfId="0" applyFont="1" applyFill="1" applyBorder="1"/>
    <xf numFmtId="0" fontId="1" fillId="5" borderId="70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22" fillId="0" borderId="66" xfId="0" applyFont="1" applyBorder="1" applyAlignment="1">
      <alignment horizontal="center" vertical="center" wrapText="1"/>
    </xf>
    <xf numFmtId="0" fontId="22" fillId="0" borderId="68" xfId="0" applyFont="1" applyBorder="1" applyAlignment="1">
      <alignment horizontal="center" vertical="center"/>
    </xf>
    <xf numFmtId="0" fontId="22" fillId="0" borderId="66" xfId="0" applyFont="1" applyBorder="1" applyAlignment="1">
      <alignment horizontal="center" wrapText="1"/>
    </xf>
    <xf numFmtId="0" fontId="22" fillId="0" borderId="68" xfId="0" applyFont="1" applyBorder="1" applyAlignment="1">
      <alignment horizont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90" xfId="0" applyFont="1" applyFill="1" applyBorder="1" applyAlignment="1">
      <alignment horizontal="center" vertical="center" wrapText="1"/>
    </xf>
    <xf numFmtId="0" fontId="2" fillId="0" borderId="90" xfId="0" applyFont="1" applyBorder="1"/>
    <xf numFmtId="0" fontId="2" fillId="0" borderId="35" xfId="0" applyFont="1" applyBorder="1"/>
    <xf numFmtId="0" fontId="3" fillId="0" borderId="19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3" xfId="0" applyFont="1" applyFill="1" applyBorder="1" applyAlignment="1">
      <alignment horizontal="center" vertical="center" wrapText="1"/>
    </xf>
    <xf numFmtId="0" fontId="2" fillId="0" borderId="14" xfId="0" applyFont="1" applyBorder="1"/>
    <xf numFmtId="0" fontId="9" fillId="0" borderId="87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67" xfId="0" applyFont="1" applyFill="1" applyBorder="1" applyAlignment="1">
      <alignment horizontal="center" vertical="center" wrapText="1"/>
    </xf>
    <xf numFmtId="0" fontId="3" fillId="0" borderId="68" xfId="0" applyFont="1" applyFill="1" applyBorder="1" applyAlignment="1">
      <alignment horizontal="center" vertical="center" wrapText="1"/>
    </xf>
    <xf numFmtId="17" fontId="14" fillId="0" borderId="17" xfId="0" applyNumberFormat="1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17" fontId="14" fillId="4" borderId="69" xfId="0" applyNumberFormat="1" applyFont="1" applyFill="1" applyBorder="1" applyAlignment="1">
      <alignment horizontal="center" vertical="center" wrapText="1"/>
    </xf>
    <xf numFmtId="0" fontId="2" fillId="0" borderId="69" xfId="0" applyFont="1" applyBorder="1"/>
    <xf numFmtId="17" fontId="14" fillId="4" borderId="34" xfId="0" applyNumberFormat="1" applyFont="1" applyFill="1" applyBorder="1" applyAlignment="1">
      <alignment horizontal="center" vertical="center" wrapText="1"/>
    </xf>
    <xf numFmtId="9" fontId="3" fillId="0" borderId="25" xfId="0" applyNumberFormat="1" applyFont="1" applyBorder="1" applyAlignment="1">
      <alignment horizontal="center" vertical="center"/>
    </xf>
    <xf numFmtId="17" fontId="14" fillId="0" borderId="61" xfId="0" applyNumberFormat="1" applyFont="1" applyBorder="1" applyAlignment="1">
      <alignment horizontal="center" vertical="center" wrapText="1"/>
    </xf>
    <xf numFmtId="17" fontId="14" fillId="0" borderId="45" xfId="0" applyNumberFormat="1" applyFont="1" applyBorder="1" applyAlignment="1">
      <alignment horizontal="center" vertical="center" wrapText="1"/>
    </xf>
    <xf numFmtId="17" fontId="14" fillId="0" borderId="13" xfId="0" applyNumberFormat="1" applyFont="1" applyBorder="1" applyAlignment="1">
      <alignment horizontal="center" vertical="center" wrapText="1"/>
    </xf>
    <xf numFmtId="0" fontId="2" fillId="0" borderId="74" xfId="0" applyFont="1" applyBorder="1" applyAlignment="1">
      <alignment horizontal="center" vertical="center"/>
    </xf>
    <xf numFmtId="0" fontId="2" fillId="0" borderId="81" xfId="0" applyFont="1" applyBorder="1" applyAlignment="1">
      <alignment horizontal="center" vertical="center"/>
    </xf>
    <xf numFmtId="0" fontId="2" fillId="0" borderId="74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17" fontId="14" fillId="0" borderId="69" xfId="0" applyNumberFormat="1" applyFont="1" applyBorder="1" applyAlignment="1">
      <alignment horizontal="center" vertical="center" wrapText="1"/>
    </xf>
    <xf numFmtId="0" fontId="14" fillId="4" borderId="32" xfId="0" applyFont="1" applyFill="1" applyBorder="1" applyAlignment="1">
      <alignment horizontal="center" vertical="center" wrapText="1"/>
    </xf>
    <xf numFmtId="9" fontId="13" fillId="0" borderId="60" xfId="0" applyNumberFormat="1" applyFont="1" applyBorder="1" applyAlignment="1">
      <alignment horizontal="center" vertical="center"/>
    </xf>
    <xf numFmtId="9" fontId="13" fillId="0" borderId="5" xfId="0" applyNumberFormat="1" applyFont="1" applyBorder="1" applyAlignment="1">
      <alignment horizontal="center" vertical="center"/>
    </xf>
    <xf numFmtId="9" fontId="13" fillId="0" borderId="43" xfId="0" applyNumberFormat="1" applyFont="1" applyBorder="1" applyAlignment="1">
      <alignment horizontal="center" vertical="center"/>
    </xf>
    <xf numFmtId="0" fontId="14" fillId="4" borderId="87" xfId="0" applyFont="1" applyFill="1" applyBorder="1" applyAlignment="1">
      <alignment horizontal="center" vertical="center" wrapText="1"/>
    </xf>
    <xf numFmtId="17" fontId="14" fillId="0" borderId="30" xfId="0" applyNumberFormat="1" applyFont="1" applyBorder="1" applyAlignment="1">
      <alignment horizontal="center" vertical="center" wrapText="1"/>
    </xf>
    <xf numFmtId="17" fontId="14" fillId="0" borderId="19" xfId="0" applyNumberFormat="1" applyFont="1" applyBorder="1" applyAlignment="1">
      <alignment horizontal="center" vertical="center" wrapText="1"/>
    </xf>
    <xf numFmtId="17" fontId="14" fillId="0" borderId="16" xfId="0" applyNumberFormat="1" applyFont="1" applyBorder="1" applyAlignment="1">
      <alignment horizontal="center" vertical="center" wrapText="1"/>
    </xf>
    <xf numFmtId="17" fontId="14" fillId="0" borderId="66" xfId="0" applyNumberFormat="1" applyFont="1" applyBorder="1" applyAlignment="1">
      <alignment horizontal="center" vertical="center" wrapText="1"/>
    </xf>
    <xf numFmtId="17" fontId="14" fillId="0" borderId="68" xfId="0" applyNumberFormat="1" applyFont="1" applyBorder="1" applyAlignment="1">
      <alignment horizontal="center" vertical="center" wrapText="1"/>
    </xf>
    <xf numFmtId="0" fontId="2" fillId="0" borderId="15" xfId="0" applyFont="1" applyBorder="1"/>
    <xf numFmtId="17" fontId="14" fillId="4" borderId="16" xfId="0" applyNumberFormat="1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17" fontId="14" fillId="4" borderId="19" xfId="0" applyNumberFormat="1" applyFont="1" applyFill="1" applyBorder="1" applyAlignment="1">
      <alignment horizontal="center" vertical="center" wrapText="1"/>
    </xf>
    <xf numFmtId="17" fontId="14" fillId="0" borderId="88" xfId="0" applyNumberFormat="1" applyFont="1" applyBorder="1" applyAlignment="1">
      <alignment horizontal="center" vertical="center" wrapText="1"/>
    </xf>
    <xf numFmtId="17" fontId="14" fillId="4" borderId="83" xfId="0" applyNumberFormat="1" applyFont="1" applyFill="1" applyBorder="1" applyAlignment="1">
      <alignment horizontal="center" vertical="center" wrapText="1"/>
    </xf>
    <xf numFmtId="0" fontId="2" fillId="0" borderId="68" xfId="0" applyFont="1" applyFill="1" applyBorder="1" applyAlignment="1">
      <alignment wrapText="1"/>
    </xf>
    <xf numFmtId="0" fontId="2" fillId="0" borderId="67" xfId="0" applyFont="1" applyFill="1" applyBorder="1"/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76" xfId="0" applyFont="1" applyFill="1" applyBorder="1" applyAlignment="1">
      <alignment horizontal="center" vertical="top" wrapText="1"/>
    </xf>
    <xf numFmtId="0" fontId="2" fillId="0" borderId="71" xfId="0" applyFont="1" applyFill="1" applyBorder="1" applyAlignment="1">
      <alignment vertical="top"/>
    </xf>
    <xf numFmtId="0" fontId="22" fillId="0" borderId="69" xfId="0" applyFont="1" applyBorder="1" applyAlignment="1">
      <alignment horizontal="center" vertical="center" wrapText="1"/>
    </xf>
    <xf numFmtId="0" fontId="3" fillId="0" borderId="74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 vertical="center" wrapText="1"/>
    </xf>
    <xf numFmtId="17" fontId="5" fillId="2" borderId="10" xfId="0" applyNumberFormat="1" applyFont="1" applyFill="1" applyBorder="1" applyAlignment="1">
      <alignment horizontal="center" vertical="center"/>
    </xf>
    <xf numFmtId="0" fontId="3" fillId="0" borderId="87" xfId="0" applyFont="1" applyFill="1" applyBorder="1" applyAlignment="1">
      <alignment horizontal="center" vertical="center" wrapText="1"/>
    </xf>
    <xf numFmtId="0" fontId="3" fillId="0" borderId="76" xfId="0" applyFont="1" applyFill="1" applyBorder="1" applyAlignment="1">
      <alignment horizontal="center" vertical="center" wrapText="1"/>
    </xf>
    <xf numFmtId="0" fontId="2" fillId="0" borderId="71" xfId="0" applyFont="1" applyFill="1" applyBorder="1"/>
    <xf numFmtId="0" fontId="2" fillId="0" borderId="7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17" fontId="6" fillId="2" borderId="10" xfId="0" applyNumberFormat="1" applyFont="1" applyFill="1" applyBorder="1" applyAlignment="1">
      <alignment horizontal="center" vertical="center" wrapText="1"/>
    </xf>
    <xf numFmtId="17" fontId="5" fillId="2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12" xfId="0" applyFont="1" applyBorder="1"/>
    <xf numFmtId="0" fontId="2" fillId="0" borderId="4" xfId="0" applyFont="1" applyBorder="1"/>
    <xf numFmtId="0" fontId="2" fillId="0" borderId="6" xfId="0" applyFont="1" applyBorder="1"/>
    <xf numFmtId="0" fontId="3" fillId="0" borderId="17" xfId="0" applyFont="1" applyFill="1" applyBorder="1" applyAlignment="1">
      <alignment horizontal="center" vertical="center" wrapText="1"/>
    </xf>
    <xf numFmtId="0" fontId="2" fillId="0" borderId="13" xfId="0" applyFont="1" applyFill="1" applyBorder="1"/>
    <xf numFmtId="0" fontId="2" fillId="0" borderId="70" xfId="0" applyFont="1" applyFill="1" applyBorder="1"/>
    <xf numFmtId="0" fontId="14" fillId="0" borderId="17" xfId="0" applyFont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2" fillId="0" borderId="5" xfId="0" applyFont="1" applyBorder="1"/>
    <xf numFmtId="9" fontId="13" fillId="0" borderId="21" xfId="0" applyNumberFormat="1" applyFont="1" applyBorder="1" applyAlignment="1">
      <alignment horizontal="center" vertical="center"/>
    </xf>
    <xf numFmtId="0" fontId="2" fillId="0" borderId="62" xfId="0" applyFont="1" applyBorder="1"/>
    <xf numFmtId="9" fontId="3" fillId="0" borderId="69" xfId="0" applyNumberFormat="1" applyFont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 wrapText="1"/>
    </xf>
    <xf numFmtId="0" fontId="2" fillId="0" borderId="8" xfId="0" applyFont="1" applyBorder="1"/>
    <xf numFmtId="17" fontId="5" fillId="2" borderId="10" xfId="0" applyNumberFormat="1" applyFont="1" applyFill="1" applyBorder="1" applyAlignment="1">
      <alignment horizontal="center" vertical="center" textRotation="90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/>
    <xf numFmtId="0" fontId="3" fillId="0" borderId="5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left"/>
    </xf>
    <xf numFmtId="0" fontId="3" fillId="0" borderId="65" xfId="0" applyFont="1" applyBorder="1" applyAlignment="1">
      <alignment horizontal="left" vertical="center" wrapText="1"/>
    </xf>
    <xf numFmtId="0" fontId="15" fillId="4" borderId="66" xfId="0" applyFont="1" applyFill="1" applyBorder="1" applyAlignment="1">
      <alignment horizontal="center" vertical="center" textRotation="90" wrapText="1"/>
    </xf>
    <xf numFmtId="0" fontId="15" fillId="4" borderId="67" xfId="0" applyFont="1" applyFill="1" applyBorder="1" applyAlignment="1">
      <alignment horizontal="center" vertical="center" textRotation="90" wrapText="1"/>
    </xf>
    <xf numFmtId="0" fontId="15" fillId="4" borderId="68" xfId="0" applyFont="1" applyFill="1" applyBorder="1" applyAlignment="1">
      <alignment horizontal="center" vertical="center" textRotation="90" wrapText="1"/>
    </xf>
    <xf numFmtId="0" fontId="1" fillId="0" borderId="61" xfId="0" applyFont="1" applyBorder="1" applyAlignment="1">
      <alignment horizontal="center" vertical="center" wrapText="1"/>
    </xf>
    <xf numFmtId="0" fontId="2" fillId="0" borderId="22" xfId="0" applyFont="1" applyBorder="1"/>
    <xf numFmtId="0" fontId="2" fillId="0" borderId="45" xfId="0" applyFont="1" applyBorder="1"/>
    <xf numFmtId="0" fontId="1" fillId="8" borderId="3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8" borderId="88" xfId="0" applyFont="1" applyFill="1" applyBorder="1" applyAlignment="1">
      <alignment horizontal="center" vertical="center" wrapText="1"/>
    </xf>
    <xf numFmtId="0" fontId="1" fillId="8" borderId="76" xfId="0" applyFont="1" applyFill="1" applyBorder="1" applyAlignment="1">
      <alignment horizontal="center" vertical="center" wrapText="1"/>
    </xf>
    <xf numFmtId="0" fontId="1" fillId="8" borderId="70" xfId="0" applyFont="1" applyFill="1" applyBorder="1" applyAlignment="1">
      <alignment horizontal="center" vertical="center" wrapText="1"/>
    </xf>
    <xf numFmtId="0" fontId="1" fillId="8" borderId="92" xfId="0" applyFont="1" applyFill="1" applyBorder="1" applyAlignment="1">
      <alignment horizontal="center" vertical="center" wrapText="1"/>
    </xf>
    <xf numFmtId="0" fontId="1" fillId="8" borderId="71" xfId="0" applyFont="1" applyFill="1" applyBorder="1" applyAlignment="1">
      <alignment horizontal="center" vertical="center" wrapText="1"/>
    </xf>
    <xf numFmtId="0" fontId="1" fillId="8" borderId="91" xfId="0" applyFont="1" applyFill="1" applyBorder="1" applyAlignment="1">
      <alignment horizontal="center" vertical="center" wrapText="1"/>
    </xf>
    <xf numFmtId="0" fontId="1" fillId="8" borderId="27" xfId="0" applyFont="1" applyFill="1" applyBorder="1" applyAlignment="1">
      <alignment horizontal="center" vertical="center" wrapText="1"/>
    </xf>
    <xf numFmtId="0" fontId="1" fillId="12" borderId="76" xfId="0" applyFont="1" applyFill="1" applyBorder="1" applyAlignment="1">
      <alignment horizontal="center" vertical="center" wrapText="1"/>
    </xf>
    <xf numFmtId="0" fontId="1" fillId="12" borderId="71" xfId="0" applyFont="1" applyFill="1" applyBorder="1" applyAlignment="1">
      <alignment horizontal="center" vertical="center" wrapText="1"/>
    </xf>
    <xf numFmtId="0" fontId="1" fillId="10" borderId="76" xfId="0" applyFont="1" applyFill="1" applyBorder="1" applyAlignment="1">
      <alignment horizontal="center" vertical="center" wrapText="1"/>
    </xf>
    <xf numFmtId="0" fontId="1" fillId="10" borderId="71" xfId="0" applyFont="1" applyFill="1" applyBorder="1" applyAlignment="1">
      <alignment horizontal="center" vertical="center" wrapText="1"/>
    </xf>
    <xf numFmtId="0" fontId="1" fillId="5" borderId="69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2" fillId="0" borderId="52" xfId="0" applyFont="1" applyBorder="1"/>
    <xf numFmtId="0" fontId="3" fillId="0" borderId="10" xfId="0" applyFont="1" applyFill="1" applyBorder="1" applyAlignment="1">
      <alignment horizontal="center" vertical="center"/>
    </xf>
    <xf numFmtId="0" fontId="3" fillId="0" borderId="83" xfId="0" applyFont="1" applyFill="1" applyBorder="1" applyAlignment="1">
      <alignment horizontal="center" vertical="center"/>
    </xf>
    <xf numFmtId="0" fontId="3" fillId="0" borderId="69" xfId="0" applyFont="1" applyBorder="1" applyAlignment="1">
      <alignment horizontal="center" vertical="center" wrapText="1"/>
    </xf>
    <xf numFmtId="0" fontId="2" fillId="0" borderId="71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2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wrapText="1"/>
    </xf>
    <xf numFmtId="0" fontId="2" fillId="0" borderId="80" xfId="0" applyFont="1" applyBorder="1" applyAlignment="1">
      <alignment horizontal="center" wrapText="1"/>
    </xf>
    <xf numFmtId="0" fontId="2" fillId="0" borderId="66" xfId="0" applyFont="1" applyBorder="1"/>
    <xf numFmtId="17" fontId="14" fillId="4" borderId="18" xfId="0" applyNumberFormat="1" applyFont="1" applyFill="1" applyBorder="1" applyAlignment="1">
      <alignment horizontal="center" vertical="center" wrapText="1"/>
    </xf>
    <xf numFmtId="1" fontId="3" fillId="0" borderId="35" xfId="0" applyNumberFormat="1" applyFont="1" applyBorder="1" applyAlignment="1">
      <alignment horizontal="center" vertical="center"/>
    </xf>
    <xf numFmtId="0" fontId="2" fillId="0" borderId="46" xfId="0" applyFont="1" applyBorder="1"/>
    <xf numFmtId="9" fontId="13" fillId="0" borderId="52" xfId="0" applyNumberFormat="1" applyFont="1" applyBorder="1" applyAlignment="1">
      <alignment horizontal="center" vertical="center"/>
    </xf>
    <xf numFmtId="9" fontId="13" fillId="0" borderId="10" xfId="0" applyNumberFormat="1" applyFont="1" applyBorder="1" applyAlignment="1">
      <alignment horizontal="center" vertical="center"/>
    </xf>
    <xf numFmtId="9" fontId="13" fillId="0" borderId="34" xfId="0" applyNumberFormat="1" applyFont="1" applyBorder="1" applyAlignment="1">
      <alignment horizontal="center" vertical="center"/>
    </xf>
    <xf numFmtId="0" fontId="1" fillId="11" borderId="7" xfId="0" applyFont="1" applyFill="1" applyBorder="1" applyAlignment="1">
      <alignment horizontal="center" vertical="center" wrapText="1"/>
    </xf>
    <xf numFmtId="0" fontId="2" fillId="0" borderId="58" xfId="0" applyFont="1" applyBorder="1"/>
    <xf numFmtId="1" fontId="3" fillId="0" borderId="7" xfId="0" applyNumberFormat="1" applyFont="1" applyBorder="1" applyAlignment="1">
      <alignment horizontal="center" vertical="center" wrapText="1"/>
    </xf>
    <xf numFmtId="9" fontId="3" fillId="11" borderId="7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18" fillId="2" borderId="42" xfId="0" applyFont="1" applyFill="1" applyBorder="1" applyAlignment="1">
      <alignment horizontal="center" vertical="center" wrapText="1"/>
    </xf>
    <xf numFmtId="0" fontId="18" fillId="2" borderId="43" xfId="0" applyFont="1" applyFill="1" applyBorder="1" applyAlignment="1">
      <alignment horizontal="center" vertical="center" wrapText="1"/>
    </xf>
    <xf numFmtId="0" fontId="2" fillId="0" borderId="43" xfId="0" applyFont="1" applyBorder="1"/>
    <xf numFmtId="0" fontId="2" fillId="0" borderId="44" xfId="0" applyFont="1" applyBorder="1"/>
    <xf numFmtId="0" fontId="18" fillId="2" borderId="47" xfId="0" applyFont="1" applyFill="1" applyBorder="1" applyAlignment="1">
      <alignment horizontal="center" vertical="center"/>
    </xf>
    <xf numFmtId="0" fontId="18" fillId="2" borderId="60" xfId="0" applyFont="1" applyFill="1" applyBorder="1" applyAlignment="1">
      <alignment horizontal="center" vertical="center"/>
    </xf>
    <xf numFmtId="0" fontId="2" fillId="0" borderId="48" xfId="0" applyFont="1" applyBorder="1"/>
    <xf numFmtId="0" fontId="1" fillId="11" borderId="53" xfId="0" applyFont="1" applyFill="1" applyBorder="1" applyAlignment="1">
      <alignment horizontal="center" vertical="center"/>
    </xf>
    <xf numFmtId="0" fontId="1" fillId="11" borderId="54" xfId="0" applyFont="1" applyFill="1" applyBorder="1" applyAlignment="1">
      <alignment horizontal="center" vertical="center"/>
    </xf>
    <xf numFmtId="0" fontId="2" fillId="0" borderId="54" xfId="0" applyFont="1" applyBorder="1"/>
    <xf numFmtId="0" fontId="2" fillId="0" borderId="55" xfId="0" applyFont="1" applyBorder="1"/>
    <xf numFmtId="0" fontId="1" fillId="11" borderId="56" xfId="0" applyFont="1" applyFill="1" applyBorder="1" applyAlignment="1">
      <alignment horizontal="center" vertical="center"/>
    </xf>
    <xf numFmtId="1" fontId="3" fillId="0" borderId="36" xfId="0" applyNumberFormat="1" applyFont="1" applyBorder="1" applyAlignment="1">
      <alignment horizontal="center" vertical="center"/>
    </xf>
    <xf numFmtId="0" fontId="2" fillId="0" borderId="51" xfId="0" applyFont="1" applyBorder="1"/>
    <xf numFmtId="0" fontId="3" fillId="0" borderId="0" xfId="0" applyFont="1" applyAlignment="1">
      <alignment horizontal="center" wrapText="1"/>
    </xf>
    <xf numFmtId="0" fontId="4" fillId="0" borderId="0" xfId="0" applyFont="1" applyAlignment="1"/>
    <xf numFmtId="0" fontId="18" fillId="2" borderId="47" xfId="0" applyFont="1" applyFill="1" applyBorder="1" applyAlignment="1">
      <alignment horizontal="center" vertical="center" wrapText="1"/>
    </xf>
    <xf numFmtId="0" fontId="18" fillId="2" borderId="60" xfId="0" applyFont="1" applyFill="1" applyBorder="1" applyAlignment="1">
      <alignment horizontal="center" vertical="center" wrapText="1"/>
    </xf>
    <xf numFmtId="0" fontId="2" fillId="0" borderId="49" xfId="0" applyFont="1" applyBorder="1"/>
    <xf numFmtId="0" fontId="1" fillId="11" borderId="38" xfId="0" applyFont="1" applyFill="1" applyBorder="1" applyAlignment="1">
      <alignment horizontal="center" vertical="center" wrapText="1"/>
    </xf>
    <xf numFmtId="0" fontId="1" fillId="11" borderId="5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1" fillId="0" borderId="7" xfId="0" applyFont="1" applyBorder="1" applyAlignment="1">
      <alignment horizontal="center" vertical="center" wrapText="1"/>
    </xf>
    <xf numFmtId="0" fontId="1" fillId="11" borderId="7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2" fillId="0" borderId="60" xfId="0" applyFont="1" applyBorder="1"/>
    <xf numFmtId="0" fontId="2" fillId="0" borderId="42" xfId="0" applyFont="1" applyBorder="1"/>
    <xf numFmtId="17" fontId="14" fillId="0" borderId="2" xfId="0" applyNumberFormat="1" applyFont="1" applyBorder="1" applyAlignment="1">
      <alignment horizontal="center" vertical="center" wrapText="1"/>
    </xf>
    <xf numFmtId="9" fontId="3" fillId="11" borderId="7" xfId="0" applyNumberFormat="1" applyFont="1" applyFill="1" applyBorder="1" applyAlignment="1">
      <alignment horizontal="center" vertical="center"/>
    </xf>
    <xf numFmtId="0" fontId="1" fillId="11" borderId="63" xfId="0" applyFont="1" applyFill="1" applyBorder="1" applyAlignment="1">
      <alignment horizontal="center" vertical="center"/>
    </xf>
    <xf numFmtId="0" fontId="1" fillId="11" borderId="65" xfId="0" applyFont="1" applyFill="1" applyBorder="1" applyAlignment="1">
      <alignment horizontal="center" vertical="center"/>
    </xf>
    <xf numFmtId="0" fontId="2" fillId="0" borderId="64" xfId="0" applyFont="1" applyBorder="1"/>
    <xf numFmtId="0" fontId="2" fillId="0" borderId="65" xfId="0" applyFont="1" applyBorder="1"/>
    <xf numFmtId="0" fontId="1" fillId="0" borderId="10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12" borderId="13" xfId="0" applyFont="1" applyFill="1" applyBorder="1" applyAlignment="1">
      <alignment horizontal="center" vertical="center" wrapText="1"/>
    </xf>
    <xf numFmtId="0" fontId="17" fillId="0" borderId="14" xfId="0" applyFont="1" applyFill="1" applyBorder="1"/>
    <xf numFmtId="0" fontId="3" fillId="0" borderId="69" xfId="0" applyFont="1" applyFill="1" applyBorder="1" applyAlignment="1">
      <alignment horizontal="center" vertical="center" wrapText="1"/>
    </xf>
    <xf numFmtId="0" fontId="1" fillId="8" borderId="93" xfId="0" applyFont="1" applyFill="1" applyBorder="1" applyAlignment="1">
      <alignment horizontal="center" vertical="center" wrapText="1"/>
    </xf>
    <xf numFmtId="0" fontId="3" fillId="0" borderId="86" xfId="0" applyFont="1" applyFill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3" fillId="0" borderId="68" xfId="0" applyFont="1" applyBorder="1" applyAlignment="1">
      <alignment horizontal="center" vertical="center" wrapText="1"/>
    </xf>
    <xf numFmtId="0" fontId="3" fillId="0" borderId="74" xfId="0" applyFont="1" applyFill="1" applyBorder="1" applyAlignment="1">
      <alignment horizontal="center" vertical="center" wrapText="1"/>
    </xf>
    <xf numFmtId="0" fontId="3" fillId="0" borderId="75" xfId="0" applyFont="1" applyFill="1" applyBorder="1" applyAlignment="1">
      <alignment horizontal="center" vertical="center" wrapText="1"/>
    </xf>
    <xf numFmtId="0" fontId="3" fillId="0" borderId="75" xfId="0" applyFont="1" applyBorder="1" applyAlignment="1">
      <alignment horizontal="center" vertical="center" wrapText="1"/>
    </xf>
    <xf numFmtId="9" fontId="3" fillId="0" borderId="51" xfId="0" applyNumberFormat="1" applyFont="1" applyBorder="1" applyAlignment="1">
      <alignment horizontal="center" vertical="center"/>
    </xf>
    <xf numFmtId="9" fontId="3" fillId="0" borderId="46" xfId="0" applyNumberFormat="1" applyFont="1" applyBorder="1" applyAlignment="1">
      <alignment horizontal="center" vertical="center"/>
    </xf>
    <xf numFmtId="0" fontId="3" fillId="0" borderId="72" xfId="0" applyFont="1" applyFill="1" applyBorder="1" applyAlignment="1">
      <alignment horizontal="center" vertical="center" wrapText="1"/>
    </xf>
    <xf numFmtId="0" fontId="3" fillId="0" borderId="73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85" xfId="0" applyFont="1" applyBorder="1" applyAlignment="1">
      <alignment horizontal="center" vertical="center" wrapText="1"/>
    </xf>
    <xf numFmtId="0" fontId="2" fillId="0" borderId="66" xfId="0" applyFont="1" applyFill="1" applyBorder="1" applyAlignment="1">
      <alignment horizontal="center" vertical="center" wrapText="1"/>
    </xf>
    <xf numFmtId="0" fontId="2" fillId="0" borderId="68" xfId="0" applyFont="1" applyFill="1" applyBorder="1" applyAlignment="1">
      <alignment horizontal="center" vertical="center" wrapText="1"/>
    </xf>
    <xf numFmtId="9" fontId="3" fillId="0" borderId="65" xfId="0" applyNumberFormat="1" applyFont="1" applyBorder="1" applyAlignment="1">
      <alignment horizontal="center" vertical="center"/>
    </xf>
    <xf numFmtId="9" fontId="3" fillId="0" borderId="84" xfId="0" applyNumberFormat="1" applyFont="1" applyBorder="1" applyAlignment="1">
      <alignment horizontal="center" vertical="center"/>
    </xf>
    <xf numFmtId="0" fontId="2" fillId="0" borderId="66" xfId="0" applyFont="1" applyFill="1" applyBorder="1" applyAlignment="1">
      <alignment horizontal="center" vertical="top" wrapText="1"/>
    </xf>
    <xf numFmtId="0" fontId="2" fillId="0" borderId="68" xfId="0" applyFont="1" applyFill="1" applyBorder="1" applyAlignment="1">
      <alignment horizontal="center" vertical="top" wrapText="1"/>
    </xf>
    <xf numFmtId="0" fontId="1" fillId="0" borderId="83" xfId="0" applyFont="1" applyFill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1" fillId="13" borderId="76" xfId="0" applyFont="1" applyFill="1" applyBorder="1" applyAlignment="1">
      <alignment horizontal="center" vertical="center" wrapText="1"/>
    </xf>
    <xf numFmtId="0" fontId="1" fillId="13" borderId="7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3" fillId="0" borderId="66" xfId="0" applyFont="1" applyFill="1" applyBorder="1" applyAlignment="1">
      <alignment horizontal="center" vertical="top" wrapText="1"/>
    </xf>
    <xf numFmtId="0" fontId="3" fillId="0" borderId="68" xfId="0" applyFont="1" applyFill="1" applyBorder="1" applyAlignment="1">
      <alignment horizontal="center" vertical="top" wrapText="1"/>
    </xf>
    <xf numFmtId="0" fontId="3" fillId="0" borderId="27" xfId="0" applyFont="1" applyBorder="1" applyAlignment="1">
      <alignment horizontal="left" vertical="center" wrapText="1"/>
    </xf>
    <xf numFmtId="0" fontId="30" fillId="0" borderId="77" xfId="0" applyFont="1" applyBorder="1" applyAlignment="1">
      <alignment horizontal="center" vertical="center" wrapText="1"/>
    </xf>
    <xf numFmtId="0" fontId="30" fillId="0" borderId="80" xfId="0" applyFont="1" applyBorder="1" applyAlignment="1">
      <alignment horizontal="center" vertical="center" wrapText="1"/>
    </xf>
    <xf numFmtId="0" fontId="27" fillId="0" borderId="77" xfId="0" applyFont="1" applyBorder="1" applyAlignment="1">
      <alignment horizontal="center" vertical="center" wrapText="1"/>
    </xf>
    <xf numFmtId="0" fontId="27" fillId="0" borderId="89" xfId="0" applyFont="1" applyBorder="1" applyAlignment="1">
      <alignment horizontal="center" vertical="center" wrapText="1"/>
    </xf>
    <xf numFmtId="0" fontId="27" fillId="0" borderId="80" xfId="0" applyFont="1" applyBorder="1" applyAlignment="1">
      <alignment horizontal="center" vertical="center" wrapText="1"/>
    </xf>
    <xf numFmtId="0" fontId="30" fillId="0" borderId="89" xfId="0" applyFont="1" applyBorder="1" applyAlignment="1">
      <alignment horizontal="center" vertical="center" wrapText="1"/>
    </xf>
    <xf numFmtId="0" fontId="30" fillId="0" borderId="66" xfId="0" applyFont="1" applyBorder="1" applyAlignment="1">
      <alignment horizontal="center" vertical="center" wrapText="1"/>
    </xf>
    <xf numFmtId="0" fontId="30" fillId="0" borderId="67" xfId="0" applyFont="1" applyBorder="1" applyAlignment="1">
      <alignment horizontal="center" vertical="center" wrapText="1"/>
    </xf>
    <xf numFmtId="0" fontId="30" fillId="0" borderId="68" xfId="0" applyFont="1" applyBorder="1" applyAlignment="1">
      <alignment horizontal="center" vertical="center" wrapText="1"/>
    </xf>
    <xf numFmtId="0" fontId="24" fillId="0" borderId="77" xfId="0" applyFont="1" applyBorder="1" applyAlignment="1">
      <alignment horizontal="center" vertical="center" wrapText="1"/>
    </xf>
    <xf numFmtId="0" fontId="24" fillId="0" borderId="89" xfId="0" applyFont="1" applyBorder="1" applyAlignment="1">
      <alignment horizontal="center" vertical="center" wrapText="1"/>
    </xf>
    <xf numFmtId="0" fontId="24" fillId="0" borderId="80" xfId="0" applyFont="1" applyBorder="1" applyAlignment="1">
      <alignment horizontal="center" vertical="center" wrapText="1"/>
    </xf>
    <xf numFmtId="0" fontId="32" fillId="0" borderId="77" xfId="0" applyFont="1" applyBorder="1" applyAlignment="1">
      <alignment horizontal="center" vertical="center" wrapText="1"/>
    </xf>
    <xf numFmtId="0" fontId="32" fillId="0" borderId="89" xfId="0" applyFont="1" applyBorder="1" applyAlignment="1">
      <alignment horizontal="center" vertical="center" wrapText="1"/>
    </xf>
    <xf numFmtId="0" fontId="32" fillId="0" borderId="80" xfId="0" applyFont="1" applyBorder="1" applyAlignment="1">
      <alignment horizontal="center" vertical="center" wrapText="1"/>
    </xf>
    <xf numFmtId="0" fontId="1" fillId="8" borderId="66" xfId="0" applyFont="1" applyFill="1" applyBorder="1" applyAlignment="1">
      <alignment horizontal="center" vertical="center" wrapText="1"/>
    </xf>
    <xf numFmtId="0" fontId="1" fillId="8" borderId="68" xfId="0" applyFont="1" applyFill="1" applyBorder="1" applyAlignment="1">
      <alignment horizontal="center" vertical="center" wrapText="1"/>
    </xf>
    <xf numFmtId="14" fontId="4" fillId="0" borderId="69" xfId="0" applyNumberFormat="1" applyFont="1" applyBorder="1" applyAlignment="1">
      <alignment horizontal="left"/>
    </xf>
  </cellXfs>
  <cellStyles count="1">
    <cellStyle name="Normal" xfId="0" builtinId="0"/>
  </cellStyles>
  <dxfs count="184">
    <dxf>
      <fill>
        <patternFill patternType="solid">
          <fgColor rgb="FF00B050"/>
          <bgColor rgb="FF00B05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tx>
            <c:v>RESULTADO</c:v>
          </c:tx>
          <c:spPr>
            <a:solidFill>
              <a:srgbClr val="4F81BD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'Plan de Trabajo anual'!$G$196:$T$196</c:f>
              <c:strCache>
                <c:ptCount val="1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  <c:pt idx="12">
                  <c:v>TOTAL</c:v>
                </c:pt>
              </c:strCache>
            </c:strRef>
          </c:cat>
          <c:val>
            <c:numRef>
              <c:f>'Plan de Trabajo anual'!$G$199:$T$199</c:f>
              <c:numCache>
                <c:formatCode>0%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C4BA-8F4F-94C3-22489BF18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6974712"/>
        <c:axId val="1890798280"/>
      </c:barChart>
      <c:lineChart>
        <c:grouping val="standard"/>
        <c:varyColors val="0"/>
        <c:ser>
          <c:idx val="1"/>
          <c:order val="1"/>
          <c:tx>
            <c:v>META</c:v>
          </c:tx>
          <c:spPr>
            <a:ln w="28575" cmpd="sng">
              <a:solidFill>
                <a:schemeClr val="accent2"/>
              </a:solidFill>
            </a:ln>
          </c:spPr>
          <c:marker>
            <c:symbol val="none"/>
          </c:marker>
          <c:cat>
            <c:strRef>
              <c:f>'Plan de Trabajo anual'!$G$196:$T$196</c:f>
              <c:strCache>
                <c:ptCount val="1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  <c:pt idx="12">
                  <c:v>TOTAL</c:v>
                </c:pt>
              </c:strCache>
            </c:strRef>
          </c:cat>
          <c:val>
            <c:numRef>
              <c:f>'Plan de Trabajo anual'!$G$200:$T$200</c:f>
              <c:numCache>
                <c:formatCode>0%</c:formatCode>
                <c:ptCount val="14"/>
                <c:pt idx="0">
                  <c:v>0.9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6">
                  <c:v>0.9</c:v>
                </c:pt>
                <c:pt idx="7">
                  <c:v>0.9</c:v>
                </c:pt>
                <c:pt idx="8">
                  <c:v>0.9</c:v>
                </c:pt>
                <c:pt idx="9">
                  <c:v>0.9</c:v>
                </c:pt>
                <c:pt idx="10">
                  <c:v>0.9</c:v>
                </c:pt>
                <c:pt idx="11">
                  <c:v>0.9</c:v>
                </c:pt>
                <c:pt idx="12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BA-8F4F-94C3-22489BF18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6974712"/>
        <c:axId val="1890798280"/>
      </c:lineChart>
      <c:catAx>
        <c:axId val="1016974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Calibri"/>
              </a:defRPr>
            </a:pPr>
            <a:endParaRPr lang="es-CO"/>
          </a:p>
        </c:txPr>
        <c:crossAx val="1890798280"/>
        <c:crosses val="autoZero"/>
        <c:auto val="1"/>
        <c:lblAlgn val="ctr"/>
        <c:lblOffset val="100"/>
        <c:noMultiLvlLbl val="1"/>
      </c:catAx>
      <c:valAx>
        <c:axId val="189079828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Calibri"/>
              </a:defRPr>
            </a:pPr>
            <a:endParaRPr lang="es-CO"/>
          </a:p>
        </c:txPr>
        <c:crossAx val="10169747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1566011380916664"/>
          <c:y val="0.88708767884869877"/>
        </c:manualLayout>
      </c:layout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Calibri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tx>
            <c:v>RESULTADO</c:v>
          </c:tx>
          <c:spPr>
            <a:solidFill>
              <a:srgbClr val="4F81BD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'Plan de Trabajo anual'!$G$196:$T$196</c:f>
              <c:strCache>
                <c:ptCount val="1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  <c:pt idx="12">
                  <c:v>TOTAL</c:v>
                </c:pt>
              </c:strCache>
            </c:strRef>
          </c:cat>
          <c:val>
            <c:numRef>
              <c:f>'Plan de Trabajo anual'!$G$199:$T$199</c:f>
              <c:numCache>
                <c:formatCode>0%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C4BA-8F4F-94C3-22489BF18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6974712"/>
        <c:axId val="1890798280"/>
      </c:barChart>
      <c:lineChart>
        <c:grouping val="standard"/>
        <c:varyColors val="0"/>
        <c:ser>
          <c:idx val="1"/>
          <c:order val="1"/>
          <c:tx>
            <c:v>META</c:v>
          </c:tx>
          <c:spPr>
            <a:ln w="28575" cmpd="sng">
              <a:solidFill>
                <a:schemeClr val="accent2"/>
              </a:solidFill>
            </a:ln>
          </c:spPr>
          <c:marker>
            <c:symbol val="none"/>
          </c:marker>
          <c:cat>
            <c:strRef>
              <c:f>'Plan de Trabajo anual'!$G$196:$T$196</c:f>
              <c:strCache>
                <c:ptCount val="1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  <c:pt idx="12">
                  <c:v>TOTAL</c:v>
                </c:pt>
              </c:strCache>
            </c:strRef>
          </c:cat>
          <c:val>
            <c:numRef>
              <c:f>'Plan de Trabajo anual'!$G$200:$T$200</c:f>
              <c:numCache>
                <c:formatCode>0%</c:formatCode>
                <c:ptCount val="14"/>
                <c:pt idx="0">
                  <c:v>0.9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6">
                  <c:v>0.9</c:v>
                </c:pt>
                <c:pt idx="7">
                  <c:v>0.9</c:v>
                </c:pt>
                <c:pt idx="8">
                  <c:v>0.9</c:v>
                </c:pt>
                <c:pt idx="9">
                  <c:v>0.9</c:v>
                </c:pt>
                <c:pt idx="10">
                  <c:v>0.9</c:v>
                </c:pt>
                <c:pt idx="11">
                  <c:v>0.9</c:v>
                </c:pt>
                <c:pt idx="12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BA-8F4F-94C3-22489BF18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6974712"/>
        <c:axId val="1890798280"/>
      </c:lineChart>
      <c:catAx>
        <c:axId val="1016974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Calibri"/>
              </a:defRPr>
            </a:pPr>
            <a:endParaRPr lang="es-CO"/>
          </a:p>
        </c:txPr>
        <c:crossAx val="1890798280"/>
        <c:crosses val="autoZero"/>
        <c:auto val="1"/>
        <c:lblAlgn val="ctr"/>
        <c:lblOffset val="100"/>
        <c:noMultiLvlLbl val="1"/>
      </c:catAx>
      <c:valAx>
        <c:axId val="189079828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Calibri"/>
              </a:defRPr>
            </a:pPr>
            <a:endParaRPr lang="es-CO"/>
          </a:p>
        </c:txPr>
        <c:crossAx val="10169747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1566011380916664"/>
          <c:y val="0.88708767884869877"/>
        </c:manualLayout>
      </c:layout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Calibri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400050</xdr:colOff>
      <xdr:row>195</xdr:row>
      <xdr:rowOff>114300</xdr:rowOff>
    </xdr:from>
    <xdr:ext cx="5632450" cy="3453795"/>
    <xdr:graphicFrame macro="">
      <xdr:nvGraphicFramePr>
        <xdr:cNvPr id="1514456184" name="Chart 1">
          <a:extLst>
            <a:ext uri="{FF2B5EF4-FFF2-40B4-BE49-F238E27FC236}">
              <a16:creationId xmlns:a16="http://schemas.microsoft.com/office/drawing/2014/main" id="{00000000-0008-0000-0000-000078C444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20</xdr:col>
      <xdr:colOff>338845</xdr:colOff>
      <xdr:row>195</xdr:row>
      <xdr:rowOff>160204</xdr:rowOff>
    </xdr:from>
    <xdr:ext cx="5632450" cy="3453795"/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429BE65-E276-F74A-8B24-6F40B1C695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twoCellAnchor editAs="oneCell">
    <xdr:from>
      <xdr:col>0</xdr:col>
      <xdr:colOff>454404</xdr:colOff>
      <xdr:row>0</xdr:row>
      <xdr:rowOff>104862</xdr:rowOff>
    </xdr:from>
    <xdr:to>
      <xdr:col>1</xdr:col>
      <xdr:colOff>1537982</xdr:colOff>
      <xdr:row>2</xdr:row>
      <xdr:rowOff>512662</xdr:rowOff>
    </xdr:to>
    <xdr:pic>
      <xdr:nvPicPr>
        <xdr:cNvPr id="4" name="image1.png">
          <a:extLst>
            <a:ext uri="{FF2B5EF4-FFF2-40B4-BE49-F238E27FC236}">
              <a16:creationId xmlns:a16="http://schemas.microsoft.com/office/drawing/2014/main" id="{71819FA7-AE73-1D45-9AA6-461B41CD583D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4404" y="104862"/>
          <a:ext cx="2015688" cy="967066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66092"/>
    <pageSetUpPr fitToPage="1"/>
  </sheetPr>
  <dimension ref="A1:Y1057"/>
  <sheetViews>
    <sheetView showGridLines="0" tabSelected="1" topLeftCell="B1" zoomScale="109" zoomScaleNormal="109" workbookViewId="0">
      <selection activeCell="Y5" sqref="Y5"/>
    </sheetView>
  </sheetViews>
  <sheetFormatPr baseColWidth="10" defaultColWidth="12.6640625" defaultRowHeight="15" customHeight="1"/>
  <cols>
    <col min="1" max="1" width="12.1640625" style="2" customWidth="1"/>
    <col min="2" max="2" width="30.6640625" style="96" customWidth="1"/>
    <col min="3" max="4" width="31.5" style="2" customWidth="1"/>
    <col min="5" max="5" width="36.6640625" style="2" customWidth="1"/>
    <col min="6" max="6" width="5.6640625" style="2" customWidth="1"/>
    <col min="7" max="18" width="6.6640625" style="2" customWidth="1"/>
    <col min="19" max="20" width="9.1640625" style="2" customWidth="1"/>
    <col min="21" max="21" width="21.5" style="2" customWidth="1"/>
    <col min="22" max="22" width="20.1640625" style="2" customWidth="1"/>
    <col min="23" max="25" width="11.5" style="2" customWidth="1"/>
    <col min="26" max="16384" width="12.6640625" style="2"/>
  </cols>
  <sheetData>
    <row r="1" spans="1:25" s="99" customFormat="1" ht="15" customHeight="1">
      <c r="A1" s="108"/>
      <c r="B1" s="109"/>
      <c r="C1" s="102" t="s">
        <v>379</v>
      </c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4"/>
      <c r="U1" s="101" t="s">
        <v>377</v>
      </c>
      <c r="V1" s="101" t="s">
        <v>380</v>
      </c>
    </row>
    <row r="2" spans="1:25" s="99" customFormat="1" ht="29" customHeight="1">
      <c r="A2" s="110"/>
      <c r="B2" s="111"/>
      <c r="C2" s="105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7"/>
      <c r="U2" s="101" t="s">
        <v>376</v>
      </c>
      <c r="V2" s="101" t="s">
        <v>378</v>
      </c>
    </row>
    <row r="3" spans="1:25" s="99" customFormat="1" ht="68" customHeight="1">
      <c r="A3" s="110"/>
      <c r="B3" s="111"/>
      <c r="C3" s="105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7"/>
      <c r="U3" s="101" t="s">
        <v>375</v>
      </c>
      <c r="V3" s="385">
        <v>45556</v>
      </c>
    </row>
    <row r="4" spans="1:25" ht="24" customHeight="1">
      <c r="A4" s="124" t="s">
        <v>0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"/>
      <c r="X4" s="1"/>
      <c r="Y4" s="1"/>
    </row>
    <row r="5" spans="1:25" ht="46" customHeight="1">
      <c r="A5" s="126" t="s">
        <v>1</v>
      </c>
      <c r="B5" s="127"/>
      <c r="C5" s="127"/>
      <c r="D5" s="127"/>
      <c r="E5" s="127"/>
      <c r="F5" s="128"/>
      <c r="G5" s="249" t="s">
        <v>169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1"/>
      <c r="X5" s="1"/>
      <c r="Y5" s="1"/>
    </row>
    <row r="6" spans="1:25" ht="22.5" customHeight="1">
      <c r="A6" s="251" t="s">
        <v>2</v>
      </c>
      <c r="B6" s="122" t="s">
        <v>358</v>
      </c>
      <c r="C6" s="122" t="s">
        <v>3</v>
      </c>
      <c r="D6" s="233" t="s">
        <v>4</v>
      </c>
      <c r="E6" s="234" t="s">
        <v>5</v>
      </c>
      <c r="F6" s="235"/>
      <c r="G6" s="226" t="s">
        <v>6</v>
      </c>
      <c r="H6" s="226" t="s">
        <v>7</v>
      </c>
      <c r="I6" s="226" t="s">
        <v>8</v>
      </c>
      <c r="J6" s="226" t="s">
        <v>9</v>
      </c>
      <c r="K6" s="226" t="s">
        <v>10</v>
      </c>
      <c r="L6" s="226" t="s">
        <v>11</v>
      </c>
      <c r="M6" s="226" t="s">
        <v>12</v>
      </c>
      <c r="N6" s="226" t="s">
        <v>13</v>
      </c>
      <c r="O6" s="226" t="s">
        <v>14</v>
      </c>
      <c r="P6" s="226" t="s">
        <v>15</v>
      </c>
      <c r="Q6" s="226" t="s">
        <v>16</v>
      </c>
      <c r="R6" s="226" t="s">
        <v>17</v>
      </c>
      <c r="S6" s="234" t="s">
        <v>18</v>
      </c>
      <c r="T6" s="235"/>
      <c r="U6" s="226" t="s">
        <v>19</v>
      </c>
      <c r="V6" s="233" t="s">
        <v>20</v>
      </c>
      <c r="W6" s="1"/>
      <c r="X6" s="1"/>
      <c r="Y6" s="1"/>
    </row>
    <row r="7" spans="1:25" ht="22.5" customHeight="1">
      <c r="A7" s="123"/>
      <c r="B7" s="123"/>
      <c r="C7" s="123"/>
      <c r="D7" s="123"/>
      <c r="E7" s="236"/>
      <c r="F7" s="162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236"/>
      <c r="T7" s="162"/>
      <c r="U7" s="123"/>
      <c r="V7" s="123"/>
      <c r="W7" s="1"/>
      <c r="X7" s="1"/>
      <c r="Y7" s="1"/>
    </row>
    <row r="8" spans="1:25" ht="27.75" customHeight="1" thickBot="1">
      <c r="A8" s="207"/>
      <c r="B8" s="115"/>
      <c r="C8" s="115"/>
      <c r="D8" s="152"/>
      <c r="E8" s="237"/>
      <c r="F8" s="238"/>
      <c r="G8" s="252" t="s">
        <v>167</v>
      </c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37"/>
      <c r="T8" s="238"/>
      <c r="U8" s="207"/>
      <c r="V8" s="207"/>
      <c r="W8" s="1"/>
      <c r="X8" s="1"/>
      <c r="Y8" s="1"/>
    </row>
    <row r="9" spans="1:25" ht="27.75" customHeight="1">
      <c r="A9" s="135" t="s">
        <v>21</v>
      </c>
      <c r="B9" s="374" t="s">
        <v>361</v>
      </c>
      <c r="C9" s="155" t="s">
        <v>170</v>
      </c>
      <c r="D9" s="239" t="s">
        <v>22</v>
      </c>
      <c r="E9" s="231" t="s">
        <v>223</v>
      </c>
      <c r="F9" s="3" t="s">
        <v>23</v>
      </c>
      <c r="G9" s="4">
        <v>1</v>
      </c>
      <c r="H9" s="4"/>
      <c r="I9" s="4"/>
      <c r="J9" s="4"/>
      <c r="K9" s="4"/>
      <c r="L9" s="4"/>
      <c r="M9" s="4"/>
      <c r="N9" s="4"/>
      <c r="O9" s="4"/>
      <c r="P9" s="4"/>
      <c r="Q9" s="4"/>
      <c r="R9" s="5"/>
      <c r="S9" s="143">
        <f>IFERROR(IF(COUNT(G9:R9)&lt;1,0,IF(COUNT(G10:R10)&gt;=COUNT(G9:R9),1,(COUNT(G10:R10)/COUNT(G9:R9)))),0)</f>
        <v>0</v>
      </c>
      <c r="T9" s="246">
        <f>AVERAGE(S9:S69)</f>
        <v>0</v>
      </c>
      <c r="U9" s="242" t="s">
        <v>24</v>
      </c>
      <c r="V9" s="243" t="s">
        <v>25</v>
      </c>
      <c r="W9" s="1"/>
      <c r="X9" s="1"/>
      <c r="Y9" s="1"/>
    </row>
    <row r="10" spans="1:25" ht="147" customHeight="1" thickBot="1">
      <c r="A10" s="135"/>
      <c r="B10" s="375"/>
      <c r="C10" s="161"/>
      <c r="D10" s="240"/>
      <c r="E10" s="175"/>
      <c r="F10" s="6" t="s">
        <v>26</v>
      </c>
      <c r="G10" s="7"/>
      <c r="H10" s="8"/>
      <c r="I10" s="8"/>
      <c r="J10" s="8"/>
      <c r="K10" s="8"/>
      <c r="L10" s="8"/>
      <c r="M10" s="8"/>
      <c r="N10" s="8"/>
      <c r="O10" s="8"/>
      <c r="P10" s="8"/>
      <c r="Q10" s="8"/>
      <c r="R10" s="9"/>
      <c r="S10" s="145"/>
      <c r="T10" s="146"/>
      <c r="U10" s="158"/>
      <c r="V10" s="175"/>
      <c r="W10" s="1"/>
      <c r="X10" s="1"/>
      <c r="Y10" s="1"/>
    </row>
    <row r="11" spans="1:25" ht="27.75" customHeight="1">
      <c r="A11" s="135"/>
      <c r="B11" s="375"/>
      <c r="C11" s="161"/>
      <c r="D11" s="228" t="s">
        <v>27</v>
      </c>
      <c r="E11" s="232" t="s">
        <v>28</v>
      </c>
      <c r="F11" s="10" t="s">
        <v>23</v>
      </c>
      <c r="G11" s="7"/>
      <c r="H11" s="8">
        <v>1</v>
      </c>
      <c r="I11" s="8"/>
      <c r="J11" s="8"/>
      <c r="K11" s="8"/>
      <c r="L11" s="8"/>
      <c r="M11" s="8"/>
      <c r="N11" s="8"/>
      <c r="O11" s="8"/>
      <c r="P11" s="8"/>
      <c r="Q11" s="8"/>
      <c r="R11" s="9"/>
      <c r="S11" s="143">
        <f>IFERROR(IF(COUNT(G11:R11)&lt;1,0,IF(COUNT(G12:R12)&gt;=COUNT(G11:R11),1,(COUNT(G12:R12)/COUNT(G11:R11)))),0)</f>
        <v>0</v>
      </c>
      <c r="T11" s="146"/>
      <c r="U11" s="182" t="s">
        <v>29</v>
      </c>
      <c r="V11" s="243" t="s">
        <v>30</v>
      </c>
      <c r="W11" s="1"/>
      <c r="X11" s="1"/>
      <c r="Y11" s="1"/>
    </row>
    <row r="12" spans="1:25" ht="40" customHeight="1" thickBot="1">
      <c r="A12" s="135"/>
      <c r="B12" s="375"/>
      <c r="C12" s="161"/>
      <c r="D12" s="229"/>
      <c r="E12" s="158"/>
      <c r="F12" s="6" t="s">
        <v>26</v>
      </c>
      <c r="G12" s="7"/>
      <c r="H12" s="8"/>
      <c r="I12" s="8"/>
      <c r="J12" s="8"/>
      <c r="K12" s="8"/>
      <c r="L12" s="8"/>
      <c r="M12" s="8"/>
      <c r="N12" s="8"/>
      <c r="O12" s="8"/>
      <c r="P12" s="8"/>
      <c r="Q12" s="8"/>
      <c r="R12" s="9"/>
      <c r="S12" s="145"/>
      <c r="T12" s="146"/>
      <c r="U12" s="158"/>
      <c r="V12" s="175"/>
      <c r="W12" s="1"/>
      <c r="X12" s="1"/>
      <c r="Y12" s="1"/>
    </row>
    <row r="13" spans="1:25" ht="24" customHeight="1">
      <c r="A13" s="135"/>
      <c r="B13" s="375"/>
      <c r="C13" s="161"/>
      <c r="D13" s="228" t="s">
        <v>31</v>
      </c>
      <c r="E13" s="244" t="s">
        <v>224</v>
      </c>
      <c r="F13" s="10" t="s">
        <v>23</v>
      </c>
      <c r="G13" s="7">
        <v>1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9"/>
      <c r="S13" s="143">
        <f>IFERROR(IF(COUNT(G13:R13)&lt;1,0,IF(COUNT(G14:R14)&gt;=COUNT(G13:R13),1,(COUNT(G14:R14)/COUNT(G13:R13)))),0)</f>
        <v>0</v>
      </c>
      <c r="T13" s="146"/>
      <c r="U13" s="139" t="s">
        <v>32</v>
      </c>
      <c r="V13" s="141" t="s">
        <v>33</v>
      </c>
      <c r="W13" s="1"/>
      <c r="X13" s="1"/>
      <c r="Y13" s="1"/>
    </row>
    <row r="14" spans="1:25" ht="36" customHeight="1" thickBot="1">
      <c r="A14" s="135"/>
      <c r="B14" s="376"/>
      <c r="C14" s="156"/>
      <c r="D14" s="241"/>
      <c r="E14" s="245"/>
      <c r="F14" s="6" t="s">
        <v>26</v>
      </c>
      <c r="G14" s="7"/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  <c r="S14" s="146"/>
      <c r="T14" s="146"/>
      <c r="U14" s="158"/>
      <c r="V14" s="175"/>
      <c r="W14" s="1"/>
      <c r="X14" s="1"/>
      <c r="Y14" s="1"/>
    </row>
    <row r="15" spans="1:25" s="47" customFormat="1" ht="36" customHeight="1">
      <c r="A15" s="135"/>
      <c r="B15" s="368" t="s">
        <v>368</v>
      </c>
      <c r="C15" s="155" t="s">
        <v>184</v>
      </c>
      <c r="D15" s="228" t="s">
        <v>27</v>
      </c>
      <c r="E15" s="194" t="s">
        <v>234</v>
      </c>
      <c r="F15" s="10" t="s">
        <v>23</v>
      </c>
      <c r="G15" s="7">
        <v>1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9"/>
      <c r="S15" s="143">
        <f>IFERROR(IF(COUNT(G15:R15)&lt;1,0,IF(COUNT(G16:R16)&gt;=COUNT(G15:R15),1,(COUNT(G16:R16)/COUNT(G15:R15)))),0)</f>
        <v>0</v>
      </c>
      <c r="T15" s="247"/>
      <c r="U15" s="49"/>
      <c r="V15" s="56"/>
      <c r="W15" s="1"/>
      <c r="X15" s="1"/>
      <c r="Y15" s="1"/>
    </row>
    <row r="16" spans="1:25" s="47" customFormat="1" ht="58" customHeight="1">
      <c r="A16" s="135"/>
      <c r="B16" s="369"/>
      <c r="C16" s="161"/>
      <c r="D16" s="229"/>
      <c r="E16" s="230"/>
      <c r="F16" s="6" t="s">
        <v>26</v>
      </c>
      <c r="G16" s="7"/>
      <c r="H16" s="8"/>
      <c r="I16" s="8"/>
      <c r="J16" s="8"/>
      <c r="K16" s="8"/>
      <c r="L16" s="8"/>
      <c r="M16" s="8"/>
      <c r="N16" s="8"/>
      <c r="O16" s="8"/>
      <c r="P16" s="8"/>
      <c r="Q16" s="8"/>
      <c r="R16" s="9"/>
      <c r="S16" s="146"/>
      <c r="T16" s="247"/>
      <c r="U16" s="49"/>
      <c r="V16" s="56"/>
      <c r="W16" s="1"/>
      <c r="X16" s="1"/>
      <c r="Y16" s="1"/>
    </row>
    <row r="17" spans="1:25" ht="24" customHeight="1">
      <c r="A17" s="135"/>
      <c r="B17" s="377" t="s">
        <v>361</v>
      </c>
      <c r="C17" s="276" t="s">
        <v>171</v>
      </c>
      <c r="D17" s="180" t="s">
        <v>239</v>
      </c>
      <c r="E17" s="254" t="s">
        <v>235</v>
      </c>
      <c r="F17" s="10" t="s">
        <v>23</v>
      </c>
      <c r="G17" s="7"/>
      <c r="H17" s="8">
        <v>1</v>
      </c>
      <c r="I17" s="8"/>
      <c r="J17" s="8"/>
      <c r="K17" s="8"/>
      <c r="L17" s="8"/>
      <c r="M17" s="8"/>
      <c r="N17" s="8"/>
      <c r="O17" s="8"/>
      <c r="P17" s="8"/>
      <c r="Q17" s="8"/>
      <c r="R17" s="9"/>
      <c r="S17" s="147">
        <f>IFERROR(IF(COUNT(G17:R17)&lt;1,0,IF(COUNT(G18:R18)&gt;=COUNT(G17:R17),1,(COUNT(G18:R18)/COUNT(G17:R17)))),0)</f>
        <v>0</v>
      </c>
      <c r="T17" s="146"/>
      <c r="U17" s="139" t="s">
        <v>240</v>
      </c>
      <c r="V17" s="141" t="s">
        <v>36</v>
      </c>
      <c r="W17" s="1"/>
      <c r="X17" s="1"/>
      <c r="Y17" s="1"/>
    </row>
    <row r="18" spans="1:25" ht="87" customHeight="1" thickBot="1">
      <c r="A18" s="135"/>
      <c r="B18" s="378"/>
      <c r="C18" s="186"/>
      <c r="D18" s="160"/>
      <c r="E18" s="255"/>
      <c r="F18" s="6" t="s">
        <v>26</v>
      </c>
      <c r="G18" s="7"/>
      <c r="H18" s="8"/>
      <c r="I18" s="8"/>
      <c r="J18" s="8"/>
      <c r="K18" s="8"/>
      <c r="L18" s="8"/>
      <c r="M18" s="8"/>
      <c r="N18" s="8"/>
      <c r="O18" s="8"/>
      <c r="P18" s="8"/>
      <c r="Q18" s="8"/>
      <c r="R18" s="9"/>
      <c r="S18" s="145"/>
      <c r="T18" s="146"/>
      <c r="U18" s="158"/>
      <c r="V18" s="175"/>
      <c r="W18" s="1"/>
      <c r="X18" s="1"/>
      <c r="Y18" s="1"/>
    </row>
    <row r="19" spans="1:25" ht="24" customHeight="1">
      <c r="A19" s="135"/>
      <c r="B19" s="378"/>
      <c r="C19" s="186"/>
      <c r="D19" s="159" t="s">
        <v>34</v>
      </c>
      <c r="E19" s="256" t="s">
        <v>225</v>
      </c>
      <c r="F19" s="10" t="s">
        <v>23</v>
      </c>
      <c r="G19" s="7"/>
      <c r="H19" s="8">
        <v>1</v>
      </c>
      <c r="I19" s="8"/>
      <c r="J19" s="8"/>
      <c r="K19" s="8"/>
      <c r="L19" s="8"/>
      <c r="M19" s="8"/>
      <c r="N19" s="8"/>
      <c r="O19" s="8"/>
      <c r="P19" s="8"/>
      <c r="Q19" s="8"/>
      <c r="R19" s="9"/>
      <c r="S19" s="143">
        <f>IFERROR(IF(COUNT(G19:R19)&lt;1,0,IF(COUNT(G20:R20)&gt;=COUNT(G19:R19),1,(COUNT(G20:R20)/COUNT(G19:R19)))),0)</f>
        <v>0</v>
      </c>
      <c r="T19" s="146"/>
      <c r="U19" s="139" t="s">
        <v>35</v>
      </c>
      <c r="V19" s="141" t="s">
        <v>36</v>
      </c>
      <c r="W19" s="1"/>
      <c r="X19" s="1"/>
      <c r="Y19" s="1"/>
    </row>
    <row r="20" spans="1:25" ht="55" customHeight="1" thickBot="1">
      <c r="A20" s="135"/>
      <c r="B20" s="378"/>
      <c r="C20" s="186"/>
      <c r="D20" s="160"/>
      <c r="E20" s="255"/>
      <c r="F20" s="6" t="s">
        <v>26</v>
      </c>
      <c r="G20" s="7"/>
      <c r="H20" s="8"/>
      <c r="I20" s="8"/>
      <c r="J20" s="8"/>
      <c r="K20" s="8"/>
      <c r="L20" s="8"/>
      <c r="M20" s="8"/>
      <c r="N20" s="8"/>
      <c r="O20" s="8"/>
      <c r="P20" s="8"/>
      <c r="Q20" s="8"/>
      <c r="R20" s="9"/>
      <c r="S20" s="145"/>
      <c r="T20" s="146"/>
      <c r="U20" s="158"/>
      <c r="V20" s="175"/>
      <c r="W20" s="1"/>
      <c r="X20" s="1"/>
      <c r="Y20" s="1"/>
    </row>
    <row r="21" spans="1:25" ht="34.5" customHeight="1">
      <c r="A21" s="135"/>
      <c r="B21" s="377" t="s">
        <v>360</v>
      </c>
      <c r="C21" s="155" t="s">
        <v>172</v>
      </c>
      <c r="D21" s="228" t="s">
        <v>229</v>
      </c>
      <c r="E21" s="256" t="s">
        <v>237</v>
      </c>
      <c r="F21" s="10" t="s">
        <v>23</v>
      </c>
      <c r="G21" s="7">
        <v>1</v>
      </c>
      <c r="H21" s="8"/>
      <c r="I21" s="7"/>
      <c r="J21" s="8"/>
      <c r="K21" s="7"/>
      <c r="L21" s="8"/>
      <c r="M21" s="7"/>
      <c r="N21" s="8"/>
      <c r="O21" s="7"/>
      <c r="P21" s="8"/>
      <c r="Q21" s="7"/>
      <c r="R21" s="8"/>
      <c r="S21" s="143">
        <f>IFERROR(IF(COUNT(G21:R21)&lt;1,0,IF(COUNT(G22:R22)&gt;=COUNT(G21:R21),1,(COUNT(G22:R22)/COUNT(G21:R21)))),0)</f>
        <v>0</v>
      </c>
      <c r="T21" s="146"/>
      <c r="U21" s="139" t="s">
        <v>226</v>
      </c>
      <c r="V21" s="141" t="s">
        <v>236</v>
      </c>
      <c r="W21" s="1"/>
      <c r="X21" s="1"/>
      <c r="Y21" s="1"/>
    </row>
    <row r="22" spans="1:25" ht="52" customHeight="1" thickBot="1">
      <c r="A22" s="135"/>
      <c r="B22" s="378"/>
      <c r="C22" s="161"/>
      <c r="D22" s="282"/>
      <c r="E22" s="367"/>
      <c r="F22" s="6" t="s">
        <v>26</v>
      </c>
      <c r="G22" s="7"/>
      <c r="H22" s="8"/>
      <c r="I22" s="8"/>
      <c r="J22" s="8"/>
      <c r="K22" s="8"/>
      <c r="L22" s="8"/>
      <c r="M22" s="8"/>
      <c r="N22" s="8"/>
      <c r="O22" s="8"/>
      <c r="P22" s="8"/>
      <c r="Q22" s="8"/>
      <c r="R22" s="9"/>
      <c r="S22" s="145"/>
      <c r="T22" s="146"/>
      <c r="U22" s="158"/>
      <c r="V22" s="175"/>
      <c r="W22" s="1"/>
      <c r="X22" s="1"/>
      <c r="Y22" s="1"/>
    </row>
    <row r="23" spans="1:25" ht="27" customHeight="1">
      <c r="A23" s="135"/>
      <c r="B23" s="378"/>
      <c r="C23" s="161"/>
      <c r="D23" s="365" t="s">
        <v>230</v>
      </c>
      <c r="E23" s="244" t="s">
        <v>238</v>
      </c>
      <c r="F23" s="10" t="s">
        <v>23</v>
      </c>
      <c r="G23" s="7"/>
      <c r="H23" s="8">
        <v>1</v>
      </c>
      <c r="I23" s="8"/>
      <c r="J23" s="8"/>
      <c r="K23" s="8"/>
      <c r="L23" s="8"/>
      <c r="M23" s="8"/>
      <c r="N23" s="8"/>
      <c r="O23" s="8"/>
      <c r="P23" s="8"/>
      <c r="Q23" s="8"/>
      <c r="R23" s="9"/>
      <c r="S23" s="143">
        <f>IFERROR(IF(COUNT(G23:R23)&lt;1,0,IF(COUNT(G24:R24)&gt;=COUNT(G23:R23),1,(COUNT(G24:R24)/COUNT(G23:R23)))),0)</f>
        <v>0</v>
      </c>
      <c r="T23" s="146"/>
      <c r="U23" s="139" t="s">
        <v>227</v>
      </c>
      <c r="V23" s="141" t="s">
        <v>228</v>
      </c>
      <c r="W23" s="1"/>
      <c r="X23" s="1"/>
      <c r="Y23" s="1"/>
    </row>
    <row r="24" spans="1:25" ht="64" customHeight="1" thickBot="1">
      <c r="A24" s="135"/>
      <c r="B24" s="378"/>
      <c r="C24" s="156"/>
      <c r="D24" s="366"/>
      <c r="E24" s="278"/>
      <c r="F24" s="6" t="s">
        <v>26</v>
      </c>
      <c r="G24" s="7"/>
      <c r="H24" s="8"/>
      <c r="I24" s="8"/>
      <c r="J24" s="8"/>
      <c r="K24" s="8"/>
      <c r="L24" s="8"/>
      <c r="M24" s="8"/>
      <c r="N24" s="8"/>
      <c r="O24" s="8"/>
      <c r="P24" s="8"/>
      <c r="Q24" s="8"/>
      <c r="R24" s="9"/>
      <c r="S24" s="145"/>
      <c r="T24" s="146"/>
      <c r="U24" s="158"/>
      <c r="V24" s="175"/>
      <c r="W24" s="1"/>
      <c r="X24" s="1"/>
      <c r="Y24" s="1"/>
    </row>
    <row r="25" spans="1:25" s="47" customFormat="1" ht="59" customHeight="1">
      <c r="A25" s="135"/>
      <c r="B25" s="378"/>
      <c r="C25" s="155" t="s">
        <v>185</v>
      </c>
      <c r="D25" s="159" t="s">
        <v>37</v>
      </c>
      <c r="E25" s="244" t="s">
        <v>38</v>
      </c>
      <c r="F25" s="66" t="s">
        <v>23</v>
      </c>
      <c r="G25" s="7">
        <v>1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9"/>
      <c r="S25" s="143">
        <f>IFERROR(IF(COUNT(G25:R25)&lt;1,0,IF(COUNT(G26:R26)&gt;=COUNT(G25:R25),1,(COUNT(G26:R26)/COUNT(G25:R25)))),0)</f>
        <v>0</v>
      </c>
      <c r="T25" s="146"/>
      <c r="U25" s="139" t="s">
        <v>231</v>
      </c>
      <c r="V25" s="141" t="s">
        <v>39</v>
      </c>
      <c r="W25" s="1"/>
      <c r="X25" s="1"/>
      <c r="Y25" s="1"/>
    </row>
    <row r="26" spans="1:25" s="47" customFormat="1" ht="59" customHeight="1" thickBot="1">
      <c r="A26" s="135"/>
      <c r="B26" s="378"/>
      <c r="C26" s="161"/>
      <c r="D26" s="160"/>
      <c r="E26" s="245"/>
      <c r="F26" s="57" t="s">
        <v>26</v>
      </c>
      <c r="G26" s="7"/>
      <c r="H26" s="8"/>
      <c r="I26" s="8"/>
      <c r="J26" s="8"/>
      <c r="K26" s="8"/>
      <c r="L26" s="8"/>
      <c r="M26" s="8"/>
      <c r="N26" s="8"/>
      <c r="O26" s="8"/>
      <c r="P26" s="8"/>
      <c r="Q26" s="8"/>
      <c r="R26" s="9"/>
      <c r="S26" s="145"/>
      <c r="T26" s="146"/>
      <c r="U26" s="158"/>
      <c r="V26" s="175"/>
      <c r="W26" s="1"/>
      <c r="X26" s="1"/>
      <c r="Y26" s="1"/>
    </row>
    <row r="27" spans="1:25" s="47" customFormat="1" ht="59" customHeight="1">
      <c r="A27" s="135"/>
      <c r="B27" s="378"/>
      <c r="C27" s="161"/>
      <c r="D27" s="159" t="s">
        <v>41</v>
      </c>
      <c r="E27" s="281" t="s">
        <v>42</v>
      </c>
      <c r="F27" s="67" t="s">
        <v>23</v>
      </c>
      <c r="G27" s="88"/>
      <c r="H27" s="7"/>
      <c r="I27" s="8">
        <v>1</v>
      </c>
      <c r="J27" s="8"/>
      <c r="K27" s="8"/>
      <c r="L27" s="8"/>
      <c r="M27" s="8"/>
      <c r="N27" s="8"/>
      <c r="O27" s="8"/>
      <c r="P27" s="8"/>
      <c r="Q27" s="8"/>
      <c r="R27" s="8"/>
      <c r="S27" s="143">
        <f>IFERROR(IF(COUNT(G27:R27)&lt;1,0,IF(COUNT(G28:R28)&gt;=COUNT(G27:R27),1,(COUNT(G28:R28)/COUNT(G27:R27)))),0)</f>
        <v>0</v>
      </c>
      <c r="T27" s="146"/>
      <c r="U27" s="139" t="s">
        <v>40</v>
      </c>
      <c r="V27" s="141" t="s">
        <v>232</v>
      </c>
      <c r="W27" s="1"/>
      <c r="X27" s="1"/>
      <c r="Y27" s="1"/>
    </row>
    <row r="28" spans="1:25" s="47" customFormat="1" ht="59" customHeight="1" thickBot="1">
      <c r="A28" s="135"/>
      <c r="B28" s="378"/>
      <c r="C28" s="156"/>
      <c r="D28" s="160"/>
      <c r="E28" s="186"/>
      <c r="F28" s="68" t="s">
        <v>26</v>
      </c>
      <c r="G28" s="63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5"/>
      <c r="S28" s="145"/>
      <c r="T28" s="146"/>
      <c r="U28" s="158"/>
      <c r="V28" s="175"/>
      <c r="W28" s="1"/>
      <c r="X28" s="1"/>
      <c r="Y28" s="1"/>
    </row>
    <row r="29" spans="1:25" ht="28.5" customHeight="1">
      <c r="A29" s="135"/>
      <c r="B29" s="378"/>
      <c r="C29" s="155" t="s">
        <v>173</v>
      </c>
      <c r="D29" s="159" t="s">
        <v>41</v>
      </c>
      <c r="E29" s="283" t="s">
        <v>43</v>
      </c>
      <c r="F29" s="10" t="s">
        <v>23</v>
      </c>
      <c r="G29" s="7">
        <v>1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9"/>
      <c r="S29" s="143">
        <f>IFERROR(IF(COUNT(G29:R29)&lt;1,0,IF(COUNT(G30:R30)&gt;=COUNT(G29:R29),1,(COUNT(G30:R30)/COUNT(G29:R29)))),0)</f>
        <v>0</v>
      </c>
      <c r="T29" s="146"/>
      <c r="U29" s="139" t="s">
        <v>233</v>
      </c>
      <c r="V29" s="141" t="s">
        <v>39</v>
      </c>
      <c r="W29" s="1"/>
      <c r="X29" s="1"/>
      <c r="Y29" s="1"/>
    </row>
    <row r="30" spans="1:25" ht="76" customHeight="1" thickBot="1">
      <c r="A30" s="135"/>
      <c r="B30" s="378"/>
      <c r="C30" s="161"/>
      <c r="D30" s="215"/>
      <c r="E30" s="278"/>
      <c r="F30" s="6" t="s">
        <v>26</v>
      </c>
      <c r="G30" s="7"/>
      <c r="H30" s="8"/>
      <c r="I30" s="8"/>
      <c r="J30" s="8"/>
      <c r="K30" s="8"/>
      <c r="L30" s="8"/>
      <c r="M30" s="8"/>
      <c r="N30" s="8"/>
      <c r="O30" s="8"/>
      <c r="P30" s="8"/>
      <c r="Q30" s="8"/>
      <c r="R30" s="9"/>
      <c r="S30" s="145"/>
      <c r="T30" s="146"/>
      <c r="U30" s="158"/>
      <c r="V30" s="175"/>
      <c r="W30" s="1"/>
      <c r="X30" s="1"/>
      <c r="Y30" s="1"/>
    </row>
    <row r="31" spans="1:25" ht="28.5" customHeight="1">
      <c r="A31" s="135"/>
      <c r="B31" s="378"/>
      <c r="C31" s="161"/>
      <c r="D31" s="221" t="s">
        <v>229</v>
      </c>
      <c r="E31" s="284" t="s">
        <v>242</v>
      </c>
      <c r="F31" s="10" t="s">
        <v>23</v>
      </c>
      <c r="G31" s="7">
        <v>1</v>
      </c>
      <c r="H31" s="8"/>
      <c r="I31" s="8"/>
      <c r="J31" s="8"/>
      <c r="K31" s="8"/>
      <c r="L31" s="8"/>
      <c r="M31" s="8"/>
      <c r="N31" s="8"/>
      <c r="O31" s="8"/>
      <c r="P31" s="8"/>
      <c r="Q31" s="8"/>
      <c r="R31" s="9"/>
      <c r="S31" s="143">
        <f>IFERROR(IF(COUNT(G31:R31)&lt;1,0,IF(COUNT(G32:R32)&gt;=COUNT(G31:R31),1,(COUNT(G32:R32)/COUNT(G31:R31)))),0)</f>
        <v>0</v>
      </c>
      <c r="T31" s="146"/>
      <c r="U31" s="189" t="s">
        <v>241</v>
      </c>
      <c r="V31" s="141" t="s">
        <v>39</v>
      </c>
      <c r="W31" s="1"/>
      <c r="X31" s="1"/>
      <c r="Y31" s="1"/>
    </row>
    <row r="32" spans="1:25" ht="67" customHeight="1" thickBot="1">
      <c r="A32" s="135"/>
      <c r="B32" s="379"/>
      <c r="C32" s="156"/>
      <c r="D32" s="222"/>
      <c r="E32" s="225"/>
      <c r="F32" s="6" t="s">
        <v>26</v>
      </c>
      <c r="G32" s="7"/>
      <c r="H32" s="8"/>
      <c r="I32" s="8"/>
      <c r="J32" s="8"/>
      <c r="K32" s="8"/>
      <c r="L32" s="8"/>
      <c r="M32" s="8"/>
      <c r="N32" s="8"/>
      <c r="O32" s="8"/>
      <c r="P32" s="8"/>
      <c r="Q32" s="8"/>
      <c r="R32" s="9"/>
      <c r="S32" s="144"/>
      <c r="T32" s="146"/>
      <c r="U32" s="190"/>
      <c r="V32" s="142"/>
      <c r="W32" s="1"/>
      <c r="X32" s="1"/>
      <c r="Y32" s="1"/>
    </row>
    <row r="33" spans="1:25" ht="45.75" customHeight="1">
      <c r="A33" s="135"/>
      <c r="B33" s="377" t="s">
        <v>362</v>
      </c>
      <c r="C33" s="277" t="s">
        <v>186</v>
      </c>
      <c r="D33" s="159" t="s">
        <v>44</v>
      </c>
      <c r="E33" s="157" t="s">
        <v>45</v>
      </c>
      <c r="F33" s="10" t="s">
        <v>23</v>
      </c>
      <c r="G33" s="7"/>
      <c r="H33" s="8">
        <v>1</v>
      </c>
      <c r="I33" s="8"/>
      <c r="J33" s="8"/>
      <c r="K33" s="8"/>
      <c r="L33" s="8"/>
      <c r="M33" s="8"/>
      <c r="N33" s="8"/>
      <c r="O33" s="8"/>
      <c r="P33" s="8"/>
      <c r="Q33" s="8"/>
      <c r="R33" s="9"/>
      <c r="S33" s="143">
        <f>IFERROR(IF(COUNT(G33:R33)&lt;1,0,IF(COUNT(G34:R34)&gt;=COUNT(G33:R33),1,(COUNT(G34:R34)/COUNT(G33:R33)))),0)</f>
        <v>0</v>
      </c>
      <c r="T33" s="146"/>
      <c r="U33" s="139" t="s">
        <v>243</v>
      </c>
      <c r="V33" s="141" t="s">
        <v>46</v>
      </c>
      <c r="W33" s="1"/>
      <c r="X33" s="1"/>
      <c r="Y33" s="1"/>
    </row>
    <row r="34" spans="1:25" ht="95" customHeight="1" thickBot="1">
      <c r="A34" s="135"/>
      <c r="B34" s="378"/>
      <c r="C34" s="245"/>
      <c r="D34" s="160"/>
      <c r="E34" s="158"/>
      <c r="F34" s="6" t="s">
        <v>26</v>
      </c>
      <c r="G34" s="7"/>
      <c r="H34" s="8"/>
      <c r="I34" s="8"/>
      <c r="J34" s="8"/>
      <c r="K34" s="8"/>
      <c r="L34" s="8"/>
      <c r="M34" s="8"/>
      <c r="N34" s="8"/>
      <c r="O34" s="8"/>
      <c r="P34" s="8"/>
      <c r="Q34" s="8"/>
      <c r="R34" s="9"/>
      <c r="S34" s="145"/>
      <c r="T34" s="146"/>
      <c r="U34" s="158"/>
      <c r="V34" s="175"/>
      <c r="W34" s="1"/>
      <c r="X34" s="1"/>
      <c r="Y34" s="1"/>
    </row>
    <row r="35" spans="1:25" ht="27.75" customHeight="1">
      <c r="A35" s="135"/>
      <c r="B35" s="378"/>
      <c r="C35" s="245"/>
      <c r="D35" s="159" t="s">
        <v>47</v>
      </c>
      <c r="E35" s="157" t="s">
        <v>48</v>
      </c>
      <c r="F35" s="10" t="s">
        <v>23</v>
      </c>
      <c r="G35" s="7"/>
      <c r="H35" s="8">
        <v>1</v>
      </c>
      <c r="I35" s="8"/>
      <c r="J35" s="8"/>
      <c r="K35" s="8"/>
      <c r="L35" s="8"/>
      <c r="M35" s="8"/>
      <c r="N35" s="8"/>
      <c r="O35" s="8"/>
      <c r="P35" s="8"/>
      <c r="Q35" s="8"/>
      <c r="R35" s="9"/>
      <c r="S35" s="143">
        <f>IFERROR(IF(COUNT(G35:R35)&lt;1,0,IF(COUNT(G36:R36)&gt;=COUNT(G35:R35),1,(COUNT(G36:R36)/COUNT(G35:R35)))),0)</f>
        <v>0</v>
      </c>
      <c r="T35" s="146"/>
      <c r="U35" s="139" t="s">
        <v>244</v>
      </c>
      <c r="V35" s="141" t="s">
        <v>49</v>
      </c>
      <c r="W35" s="1"/>
      <c r="X35" s="1"/>
      <c r="Y35" s="1"/>
    </row>
    <row r="36" spans="1:25" ht="48" customHeight="1" thickBot="1">
      <c r="A36" s="135"/>
      <c r="B36" s="378"/>
      <c r="C36" s="245"/>
      <c r="D36" s="160"/>
      <c r="E36" s="158"/>
      <c r="F36" s="6" t="s">
        <v>26</v>
      </c>
      <c r="G36" s="7"/>
      <c r="H36" s="8"/>
      <c r="I36" s="8"/>
      <c r="J36" s="8"/>
      <c r="K36" s="8"/>
      <c r="L36" s="8"/>
      <c r="M36" s="8"/>
      <c r="N36" s="8"/>
      <c r="O36" s="8"/>
      <c r="P36" s="8"/>
      <c r="Q36" s="8"/>
      <c r="R36" s="9"/>
      <c r="S36" s="145"/>
      <c r="T36" s="146"/>
      <c r="U36" s="158"/>
      <c r="V36" s="175"/>
      <c r="W36" s="1"/>
      <c r="X36" s="1"/>
      <c r="Y36" s="1"/>
    </row>
    <row r="37" spans="1:25" ht="27.75" customHeight="1">
      <c r="A37" s="135"/>
      <c r="B37" s="378"/>
      <c r="C37" s="245"/>
      <c r="D37" s="159" t="s">
        <v>50</v>
      </c>
      <c r="E37" s="157" t="s">
        <v>51</v>
      </c>
      <c r="F37" s="10" t="s">
        <v>23</v>
      </c>
      <c r="G37" s="7"/>
      <c r="H37" s="8">
        <v>1</v>
      </c>
      <c r="I37" s="8"/>
      <c r="J37" s="8"/>
      <c r="K37" s="8"/>
      <c r="L37" s="8"/>
      <c r="M37" s="8"/>
      <c r="N37" s="8"/>
      <c r="O37" s="8"/>
      <c r="P37" s="8"/>
      <c r="Q37" s="8"/>
      <c r="R37" s="9"/>
      <c r="S37" s="143">
        <f>IFERROR(IF(COUNT(G37:R37)&lt;1,0,IF(COUNT(G38:R38)&gt;=COUNT(G37:R37),1,(COUNT(G38:R38)/COUNT(G37:R37)))),0)</f>
        <v>0</v>
      </c>
      <c r="T37" s="146"/>
      <c r="U37" s="139" t="s">
        <v>52</v>
      </c>
      <c r="V37" s="141" t="s">
        <v>53</v>
      </c>
      <c r="W37" s="1"/>
      <c r="X37" s="1"/>
      <c r="Y37" s="1"/>
    </row>
    <row r="38" spans="1:25" ht="72" customHeight="1" thickBot="1">
      <c r="A38" s="135"/>
      <c r="B38" s="378"/>
      <c r="C38" s="245"/>
      <c r="D38" s="160"/>
      <c r="E38" s="162"/>
      <c r="F38" s="6" t="s">
        <v>26</v>
      </c>
      <c r="G38" s="7"/>
      <c r="H38" s="8"/>
      <c r="I38" s="8"/>
      <c r="J38" s="8"/>
      <c r="K38" s="8"/>
      <c r="L38" s="8"/>
      <c r="M38" s="8"/>
      <c r="N38" s="8"/>
      <c r="O38" s="8"/>
      <c r="P38" s="8"/>
      <c r="Q38" s="8"/>
      <c r="R38" s="9"/>
      <c r="S38" s="146"/>
      <c r="T38" s="146"/>
      <c r="U38" s="162"/>
      <c r="V38" s="115"/>
      <c r="W38" s="1"/>
      <c r="X38" s="1"/>
      <c r="Y38" s="1"/>
    </row>
    <row r="39" spans="1:25" s="47" customFormat="1" ht="72" customHeight="1">
      <c r="A39" s="135"/>
      <c r="B39" s="377" t="s">
        <v>363</v>
      </c>
      <c r="C39" s="155" t="s">
        <v>187</v>
      </c>
      <c r="D39" s="363" t="s">
        <v>245</v>
      </c>
      <c r="E39" s="157" t="s">
        <v>296</v>
      </c>
      <c r="F39" s="66" t="s">
        <v>23</v>
      </c>
      <c r="G39" s="7">
        <v>1</v>
      </c>
      <c r="H39" s="8"/>
      <c r="I39" s="8"/>
      <c r="J39" s="8"/>
      <c r="K39" s="8"/>
      <c r="L39" s="8"/>
      <c r="M39" s="8"/>
      <c r="N39" s="8"/>
      <c r="O39" s="8"/>
      <c r="P39" s="8"/>
      <c r="Q39" s="8"/>
      <c r="R39" s="9"/>
      <c r="S39" s="143">
        <f>IFERROR(IF(COUNT(G39:R39)&lt;1,0,IF(COUNT(G40:R40)&gt;=COUNT(G39:R39),1,(COUNT(G40:R40)/COUNT(G39:R39)))),0)</f>
        <v>0</v>
      </c>
      <c r="T39" s="245"/>
      <c r="U39" s="139" t="s">
        <v>295</v>
      </c>
      <c r="V39" s="141" t="s">
        <v>53</v>
      </c>
      <c r="W39" s="1"/>
      <c r="X39" s="1"/>
      <c r="Y39" s="1"/>
    </row>
    <row r="40" spans="1:25" s="47" customFormat="1" ht="22" customHeight="1">
      <c r="A40" s="135"/>
      <c r="B40" s="378"/>
      <c r="C40" s="156"/>
      <c r="D40" s="364"/>
      <c r="E40" s="162"/>
      <c r="F40" s="57" t="s">
        <v>26</v>
      </c>
      <c r="G40" s="7"/>
      <c r="H40" s="8"/>
      <c r="I40" s="8"/>
      <c r="J40" s="8"/>
      <c r="K40" s="8"/>
      <c r="L40" s="8"/>
      <c r="M40" s="8"/>
      <c r="N40" s="8"/>
      <c r="O40" s="8"/>
      <c r="P40" s="8"/>
      <c r="Q40" s="8"/>
      <c r="R40" s="9"/>
      <c r="S40" s="146"/>
      <c r="T40" s="245"/>
      <c r="U40" s="162"/>
      <c r="V40" s="115"/>
      <c r="W40" s="1"/>
      <c r="X40" s="1"/>
      <c r="Y40" s="1"/>
    </row>
    <row r="41" spans="1:25" s="47" customFormat="1" ht="72" customHeight="1">
      <c r="A41" s="135"/>
      <c r="B41" s="378"/>
      <c r="C41" s="155" t="s">
        <v>188</v>
      </c>
      <c r="D41" s="363" t="s">
        <v>246</v>
      </c>
      <c r="E41" s="157" t="s">
        <v>248</v>
      </c>
      <c r="F41" s="66" t="s">
        <v>23</v>
      </c>
      <c r="G41" s="7">
        <v>1</v>
      </c>
      <c r="H41" s="8"/>
      <c r="I41" s="8"/>
      <c r="J41" s="8"/>
      <c r="K41" s="8"/>
      <c r="L41" s="8"/>
      <c r="M41" s="8"/>
      <c r="N41" s="8"/>
      <c r="O41" s="8"/>
      <c r="P41" s="8"/>
      <c r="Q41" s="8"/>
      <c r="R41" s="9"/>
      <c r="S41" s="248">
        <f>IFERROR(IF(COUNT(G41:R41)&lt;1,0,IF(COUNT(G42:R42)&gt;=COUNT(G41:R41),1,(COUNT(G42:R42)/COUNT(G41:R41)))),0)</f>
        <v>0</v>
      </c>
      <c r="T41" s="245"/>
      <c r="U41" s="196" t="s">
        <v>249</v>
      </c>
      <c r="V41" s="185" t="s">
        <v>247</v>
      </c>
      <c r="W41" s="1"/>
      <c r="X41" s="1"/>
      <c r="Y41" s="1"/>
    </row>
    <row r="42" spans="1:25" s="47" customFormat="1" ht="42" customHeight="1">
      <c r="A42" s="135"/>
      <c r="B42" s="378"/>
      <c r="C42" s="156"/>
      <c r="D42" s="364"/>
      <c r="E42" s="162"/>
      <c r="F42" s="57" t="s">
        <v>26</v>
      </c>
      <c r="G42" s="7"/>
      <c r="H42" s="8"/>
      <c r="I42" s="8"/>
      <c r="J42" s="8"/>
      <c r="K42" s="8"/>
      <c r="L42" s="8"/>
      <c r="M42" s="8"/>
      <c r="N42" s="8"/>
      <c r="O42" s="8"/>
      <c r="P42" s="8"/>
      <c r="Q42" s="8"/>
      <c r="R42" s="9"/>
      <c r="S42" s="186"/>
      <c r="T42" s="245"/>
      <c r="U42" s="186"/>
      <c r="V42" s="186"/>
      <c r="W42" s="1"/>
      <c r="X42" s="1"/>
      <c r="Y42" s="1"/>
    </row>
    <row r="43" spans="1:25" ht="33.75" customHeight="1">
      <c r="A43" s="135"/>
      <c r="B43" s="377" t="s">
        <v>364</v>
      </c>
      <c r="C43" s="155" t="s">
        <v>174</v>
      </c>
      <c r="D43" s="159" t="s">
        <v>54</v>
      </c>
      <c r="E43" s="157" t="s">
        <v>55</v>
      </c>
      <c r="F43" s="10" t="s">
        <v>23</v>
      </c>
      <c r="G43" s="7">
        <v>1</v>
      </c>
      <c r="H43" s="8"/>
      <c r="I43" s="8"/>
      <c r="J43" s="8"/>
      <c r="K43" s="8"/>
      <c r="L43" s="8"/>
      <c r="M43" s="8"/>
      <c r="N43" s="8"/>
      <c r="O43" s="8"/>
      <c r="P43" s="8"/>
      <c r="Q43" s="8"/>
      <c r="R43" s="9"/>
      <c r="S43" s="147">
        <f>IFERROR(IF(COUNT(G43:R43)&lt;1,0,IF(COUNT(G44:R44)&gt;=COUNT(G43:R43),1,(COUNT(G44:R44)/COUNT(G43:R43)))),0)</f>
        <v>0</v>
      </c>
      <c r="T43" s="146"/>
      <c r="U43" s="191" t="s">
        <v>56</v>
      </c>
      <c r="V43" s="187" t="s">
        <v>57</v>
      </c>
      <c r="W43" s="1"/>
      <c r="X43" s="1"/>
      <c r="Y43" s="1"/>
    </row>
    <row r="44" spans="1:25" ht="103" customHeight="1" thickBot="1">
      <c r="A44" s="135"/>
      <c r="B44" s="378"/>
      <c r="C44" s="161"/>
      <c r="D44" s="160"/>
      <c r="E44" s="158"/>
      <c r="F44" s="6" t="s">
        <v>26</v>
      </c>
      <c r="G44" s="7"/>
      <c r="H44" s="8"/>
      <c r="I44" s="8"/>
      <c r="J44" s="8"/>
      <c r="K44" s="8"/>
      <c r="L44" s="8"/>
      <c r="M44" s="8"/>
      <c r="N44" s="8"/>
      <c r="O44" s="8"/>
      <c r="P44" s="8"/>
      <c r="Q44" s="8"/>
      <c r="R44" s="9"/>
      <c r="S44" s="145"/>
      <c r="T44" s="146"/>
      <c r="U44" s="158"/>
      <c r="V44" s="175"/>
      <c r="W44" s="1"/>
      <c r="X44" s="1"/>
      <c r="Y44" s="1"/>
    </row>
    <row r="45" spans="1:25" ht="33.75" customHeight="1">
      <c r="A45" s="135"/>
      <c r="B45" s="378"/>
      <c r="C45" s="161"/>
      <c r="D45" s="159" t="s">
        <v>58</v>
      </c>
      <c r="E45" s="157" t="s">
        <v>59</v>
      </c>
      <c r="F45" s="10" t="s">
        <v>23</v>
      </c>
      <c r="G45" s="7">
        <v>1</v>
      </c>
      <c r="H45" s="8"/>
      <c r="I45" s="8"/>
      <c r="J45" s="8"/>
      <c r="K45" s="8"/>
      <c r="L45" s="8"/>
      <c r="M45" s="8"/>
      <c r="N45" s="8"/>
      <c r="O45" s="8"/>
      <c r="P45" s="8"/>
      <c r="Q45" s="8"/>
      <c r="R45" s="9"/>
      <c r="S45" s="143">
        <f>IFERROR(IF(COUNT(G45:R45)&lt;1,0,IF(COUNT(G46:R46)&gt;=COUNT(G45:R45),1,(COUNT(G46:R46)/COUNT(G45:R45)))),0)</f>
        <v>0</v>
      </c>
      <c r="T45" s="146"/>
      <c r="U45" s="139" t="s">
        <v>258</v>
      </c>
      <c r="V45" s="141" t="s">
        <v>60</v>
      </c>
      <c r="W45" s="1"/>
      <c r="X45" s="1"/>
      <c r="Y45" s="1"/>
    </row>
    <row r="46" spans="1:25" ht="58" customHeight="1">
      <c r="A46" s="135"/>
      <c r="B46" s="378"/>
      <c r="C46" s="161"/>
      <c r="D46" s="160"/>
      <c r="E46" s="158"/>
      <c r="F46" s="6" t="s">
        <v>26</v>
      </c>
      <c r="G46" s="7"/>
      <c r="H46" s="8"/>
      <c r="I46" s="8"/>
      <c r="J46" s="8"/>
      <c r="K46" s="8"/>
      <c r="L46" s="8"/>
      <c r="M46" s="8"/>
      <c r="N46" s="8"/>
      <c r="O46" s="8"/>
      <c r="P46" s="8"/>
      <c r="Q46" s="8"/>
      <c r="R46" s="9"/>
      <c r="S46" s="145"/>
      <c r="T46" s="146"/>
      <c r="U46" s="158"/>
      <c r="V46" s="175"/>
      <c r="W46" s="1"/>
      <c r="X46" s="1"/>
      <c r="Y46" s="1"/>
    </row>
    <row r="47" spans="1:25" s="54" customFormat="1" ht="58" customHeight="1">
      <c r="A47" s="135"/>
      <c r="B47" s="378"/>
      <c r="C47" s="161"/>
      <c r="D47" s="159" t="s">
        <v>251</v>
      </c>
      <c r="E47" s="157" t="s">
        <v>250</v>
      </c>
      <c r="F47" s="10" t="s">
        <v>23</v>
      </c>
      <c r="G47" s="7">
        <v>1</v>
      </c>
      <c r="H47" s="8"/>
      <c r="I47" s="8"/>
      <c r="J47" s="8"/>
      <c r="K47" s="8"/>
      <c r="L47" s="8"/>
      <c r="M47" s="8"/>
      <c r="N47" s="8"/>
      <c r="O47" s="8"/>
      <c r="P47" s="8"/>
      <c r="Q47" s="8"/>
      <c r="R47" s="9"/>
      <c r="S47" s="52"/>
      <c r="T47" s="146"/>
      <c r="U47" s="139" t="s">
        <v>243</v>
      </c>
      <c r="V47" s="141" t="s">
        <v>60</v>
      </c>
      <c r="W47" s="1"/>
      <c r="X47" s="1"/>
      <c r="Y47" s="1"/>
    </row>
    <row r="48" spans="1:25" s="54" customFormat="1" ht="74" customHeight="1" thickBot="1">
      <c r="A48" s="135"/>
      <c r="B48" s="378"/>
      <c r="C48" s="161"/>
      <c r="D48" s="160"/>
      <c r="E48" s="158"/>
      <c r="F48" s="6" t="s">
        <v>26</v>
      </c>
      <c r="G48" s="7"/>
      <c r="H48" s="8"/>
      <c r="I48" s="8"/>
      <c r="J48" s="8"/>
      <c r="K48" s="8"/>
      <c r="L48" s="8"/>
      <c r="M48" s="8"/>
      <c r="N48" s="8"/>
      <c r="O48" s="8"/>
      <c r="P48" s="8"/>
      <c r="Q48" s="8"/>
      <c r="R48" s="9"/>
      <c r="S48" s="52"/>
      <c r="T48" s="146"/>
      <c r="U48" s="158"/>
      <c r="V48" s="175"/>
      <c r="W48" s="1"/>
      <c r="X48" s="1"/>
      <c r="Y48" s="1"/>
    </row>
    <row r="49" spans="1:25" ht="33.75" customHeight="1">
      <c r="A49" s="135"/>
      <c r="B49" s="378"/>
      <c r="C49" s="161"/>
      <c r="D49" s="159" t="s">
        <v>255</v>
      </c>
      <c r="E49" s="157" t="s">
        <v>61</v>
      </c>
      <c r="F49" s="10" t="s">
        <v>23</v>
      </c>
      <c r="G49" s="7"/>
      <c r="H49" s="8">
        <v>1</v>
      </c>
      <c r="I49" s="8"/>
      <c r="J49" s="8"/>
      <c r="K49" s="8"/>
      <c r="L49" s="8"/>
      <c r="M49" s="8"/>
      <c r="N49" s="8"/>
      <c r="O49" s="8"/>
      <c r="P49" s="8"/>
      <c r="Q49" s="8"/>
      <c r="R49" s="9"/>
      <c r="S49" s="143">
        <f>IFERROR(IF(COUNT(G49:R49)&lt;1,0,IF(COUNT(G50:R50)&gt;=COUNT(G49:R49),1,(COUNT(G50:R50)/COUNT(G49:R49)))),0)</f>
        <v>0</v>
      </c>
      <c r="T49" s="146"/>
      <c r="U49" s="139" t="s">
        <v>52</v>
      </c>
      <c r="V49" s="141" t="s">
        <v>259</v>
      </c>
      <c r="W49" s="1"/>
      <c r="X49" s="1"/>
      <c r="Y49" s="1"/>
    </row>
    <row r="50" spans="1:25" ht="61" customHeight="1" thickBot="1">
      <c r="A50" s="135"/>
      <c r="B50" s="379"/>
      <c r="C50" s="156"/>
      <c r="D50" s="216"/>
      <c r="E50" s="162"/>
      <c r="F50" s="6" t="s">
        <v>26</v>
      </c>
      <c r="G50" s="7"/>
      <c r="H50" s="8"/>
      <c r="I50" s="8"/>
      <c r="J50" s="8"/>
      <c r="K50" s="8"/>
      <c r="L50" s="8"/>
      <c r="M50" s="8"/>
      <c r="N50" s="8"/>
      <c r="O50" s="8"/>
      <c r="P50" s="8"/>
      <c r="Q50" s="8"/>
      <c r="R50" s="9"/>
      <c r="S50" s="146"/>
      <c r="T50" s="146"/>
      <c r="U50" s="162"/>
      <c r="V50" s="115"/>
      <c r="W50" s="1"/>
      <c r="X50" s="1"/>
      <c r="Y50" s="1"/>
    </row>
    <row r="51" spans="1:25" s="47" customFormat="1" ht="61" customHeight="1">
      <c r="A51" s="135"/>
      <c r="B51" s="100"/>
      <c r="C51" s="168" t="s">
        <v>189</v>
      </c>
      <c r="D51" s="159" t="s">
        <v>256</v>
      </c>
      <c r="E51" s="157" t="s">
        <v>252</v>
      </c>
      <c r="F51" s="10" t="s">
        <v>23</v>
      </c>
      <c r="G51" s="7"/>
      <c r="H51" s="8">
        <v>1</v>
      </c>
      <c r="I51" s="8"/>
      <c r="J51" s="8"/>
      <c r="K51" s="8"/>
      <c r="L51" s="8"/>
      <c r="M51" s="8"/>
      <c r="N51" s="8"/>
      <c r="O51" s="8"/>
      <c r="P51" s="8"/>
      <c r="Q51" s="8"/>
      <c r="R51" s="9"/>
      <c r="S51" s="143">
        <f>IFERROR(IF(COUNT(G51:R51)&lt;1,0,IF(COUNT(G52:R52)&gt;=COUNT(G51:R51),1,(COUNT(G52:R52)/COUNT(G51:R51)))),0)</f>
        <v>0</v>
      </c>
      <c r="T51" s="245"/>
      <c r="U51" s="183" t="s">
        <v>249</v>
      </c>
      <c r="V51" s="141" t="s">
        <v>261</v>
      </c>
      <c r="W51" s="1"/>
      <c r="X51" s="1"/>
      <c r="Y51" s="1"/>
    </row>
    <row r="52" spans="1:25" s="47" customFormat="1" ht="61" customHeight="1">
      <c r="A52" s="135"/>
      <c r="B52" s="100"/>
      <c r="C52" s="169"/>
      <c r="D52" s="216"/>
      <c r="E52" s="162"/>
      <c r="F52" s="6" t="s">
        <v>26</v>
      </c>
      <c r="G52" s="7"/>
      <c r="H52" s="8"/>
      <c r="I52" s="8"/>
      <c r="J52" s="8"/>
      <c r="K52" s="8"/>
      <c r="L52" s="8"/>
      <c r="M52" s="8"/>
      <c r="N52" s="8"/>
      <c r="O52" s="8"/>
      <c r="P52" s="8"/>
      <c r="Q52" s="8"/>
      <c r="R52" s="9"/>
      <c r="S52" s="146"/>
      <c r="T52" s="245"/>
      <c r="U52" s="184"/>
      <c r="V52" s="115"/>
      <c r="W52" s="1"/>
      <c r="X52" s="1"/>
      <c r="Y52" s="1"/>
    </row>
    <row r="53" spans="1:25" s="54" customFormat="1" ht="61" customHeight="1">
      <c r="A53" s="135"/>
      <c r="B53" s="100"/>
      <c r="C53" s="169"/>
      <c r="D53" s="163" t="s">
        <v>257</v>
      </c>
      <c r="E53" s="281" t="s">
        <v>253</v>
      </c>
      <c r="F53" s="10" t="s">
        <v>23</v>
      </c>
      <c r="G53" s="7"/>
      <c r="H53" s="8">
        <v>1</v>
      </c>
      <c r="I53" s="8"/>
      <c r="J53" s="8"/>
      <c r="K53" s="8"/>
      <c r="L53" s="8"/>
      <c r="M53" s="8"/>
      <c r="N53" s="8"/>
      <c r="O53" s="8"/>
      <c r="P53" s="8"/>
      <c r="Q53" s="8"/>
      <c r="R53" s="9"/>
      <c r="S53" s="52"/>
      <c r="T53" s="245"/>
      <c r="U53" s="183" t="s">
        <v>249</v>
      </c>
      <c r="V53" s="141" t="s">
        <v>262</v>
      </c>
      <c r="W53" s="1"/>
      <c r="X53" s="1"/>
      <c r="Y53" s="1"/>
    </row>
    <row r="54" spans="1:25" s="54" customFormat="1" ht="60" customHeight="1" thickBot="1">
      <c r="A54" s="135"/>
      <c r="B54" s="100"/>
      <c r="C54" s="169"/>
      <c r="D54" s="164"/>
      <c r="E54" s="186"/>
      <c r="F54" s="6" t="s">
        <v>26</v>
      </c>
      <c r="G54" s="7"/>
      <c r="H54" s="8"/>
      <c r="I54" s="8"/>
      <c r="J54" s="8"/>
      <c r="K54" s="8"/>
      <c r="L54" s="8"/>
      <c r="M54" s="8"/>
      <c r="N54" s="8"/>
      <c r="O54" s="8"/>
      <c r="P54" s="8"/>
      <c r="Q54" s="8"/>
      <c r="R54" s="9"/>
      <c r="S54" s="52"/>
      <c r="T54" s="245"/>
      <c r="U54" s="184"/>
      <c r="V54" s="115"/>
      <c r="W54" s="1"/>
      <c r="X54" s="1"/>
      <c r="Y54" s="1"/>
    </row>
    <row r="55" spans="1:25" s="47" customFormat="1" ht="61" customHeight="1">
      <c r="A55" s="135"/>
      <c r="B55" s="100"/>
      <c r="C55" s="169"/>
      <c r="D55" s="165" t="s">
        <v>263</v>
      </c>
      <c r="E55" s="157" t="s">
        <v>254</v>
      </c>
      <c r="F55" s="66" t="s">
        <v>23</v>
      </c>
      <c r="G55" s="7"/>
      <c r="H55" s="8"/>
      <c r="I55" s="8">
        <v>1</v>
      </c>
      <c r="J55" s="8">
        <v>1</v>
      </c>
      <c r="K55" s="8">
        <v>1</v>
      </c>
      <c r="L55" s="8"/>
      <c r="M55" s="8"/>
      <c r="N55" s="8"/>
      <c r="O55" s="8"/>
      <c r="P55" s="8"/>
      <c r="Q55" s="8"/>
      <c r="R55" s="9"/>
      <c r="S55" s="143">
        <f>IFERROR(IF(COUNT(G55:R55)&lt;1,0,IF(COUNT(G56:R56)&gt;=COUNT(G55:R55),1,(COUNT(G56:R56)/COUNT(G55:R55)))),0)</f>
        <v>0</v>
      </c>
      <c r="T55" s="245"/>
      <c r="U55" s="183" t="s">
        <v>249</v>
      </c>
      <c r="V55" s="185" t="s">
        <v>264</v>
      </c>
      <c r="W55" s="1"/>
      <c r="X55" s="1"/>
      <c r="Y55" s="1"/>
    </row>
    <row r="56" spans="1:25" s="47" customFormat="1" ht="61" customHeight="1" thickBot="1">
      <c r="A56" s="135"/>
      <c r="B56" s="100"/>
      <c r="C56" s="169"/>
      <c r="D56" s="166"/>
      <c r="E56" s="162"/>
      <c r="F56" s="57" t="s">
        <v>26</v>
      </c>
      <c r="G56" s="7"/>
      <c r="H56" s="8"/>
      <c r="I56" s="8"/>
      <c r="J56" s="8"/>
      <c r="K56" s="8"/>
      <c r="L56" s="8"/>
      <c r="M56" s="8"/>
      <c r="N56" s="8"/>
      <c r="O56" s="8"/>
      <c r="P56" s="8"/>
      <c r="Q56" s="8"/>
      <c r="R56" s="9"/>
      <c r="S56" s="146"/>
      <c r="T56" s="245"/>
      <c r="U56" s="184"/>
      <c r="V56" s="186"/>
      <c r="W56" s="1"/>
      <c r="X56" s="1"/>
      <c r="Y56" s="1"/>
    </row>
    <row r="57" spans="1:25" s="47" customFormat="1" ht="61" customHeight="1">
      <c r="A57" s="135"/>
      <c r="B57" s="370" t="s">
        <v>365</v>
      </c>
      <c r="C57" s="168" t="s">
        <v>190</v>
      </c>
      <c r="D57" s="165" t="s">
        <v>256</v>
      </c>
      <c r="E57" s="157" t="s">
        <v>265</v>
      </c>
      <c r="F57" s="66" t="s">
        <v>23</v>
      </c>
      <c r="G57" s="7">
        <v>1</v>
      </c>
      <c r="H57" s="8"/>
      <c r="I57" s="8"/>
      <c r="J57" s="8"/>
      <c r="K57" s="8"/>
      <c r="L57" s="8"/>
      <c r="M57" s="8"/>
      <c r="N57" s="8"/>
      <c r="O57" s="8"/>
      <c r="P57" s="8"/>
      <c r="Q57" s="8"/>
      <c r="R57" s="9"/>
      <c r="S57" s="143">
        <f>IFERROR(IF(COUNT(G57:R57)&lt;1,0,IF(COUNT(G58:R58)&gt;=COUNT(G57:R57),1,(COUNT(G58:R58)/COUNT(G57:R57)))),0)</f>
        <v>0</v>
      </c>
      <c r="T57" s="247"/>
      <c r="U57" s="183" t="s">
        <v>249</v>
      </c>
      <c r="V57" s="192" t="s">
        <v>260</v>
      </c>
      <c r="W57" s="1"/>
      <c r="X57" s="1"/>
      <c r="Y57" s="1"/>
    </row>
    <row r="58" spans="1:25" s="47" customFormat="1" ht="61" customHeight="1">
      <c r="A58" s="135"/>
      <c r="B58" s="371"/>
      <c r="C58" s="169"/>
      <c r="D58" s="166"/>
      <c r="E58" s="162"/>
      <c r="F58" s="57" t="s">
        <v>26</v>
      </c>
      <c r="G58" s="7"/>
      <c r="H58" s="8"/>
      <c r="I58" s="8"/>
      <c r="J58" s="8"/>
      <c r="K58" s="8"/>
      <c r="L58" s="8"/>
      <c r="M58" s="8"/>
      <c r="N58" s="8"/>
      <c r="O58" s="8"/>
      <c r="P58" s="8"/>
      <c r="Q58" s="8"/>
      <c r="R58" s="9"/>
      <c r="S58" s="146"/>
      <c r="T58" s="247"/>
      <c r="U58" s="184"/>
      <c r="V58" s="193"/>
      <c r="W58" s="1"/>
      <c r="X58" s="1"/>
      <c r="Y58" s="1"/>
    </row>
    <row r="59" spans="1:25" s="47" customFormat="1" ht="61" customHeight="1">
      <c r="A59" s="135"/>
      <c r="B59" s="371"/>
      <c r="C59" s="169"/>
      <c r="D59" s="165" t="s">
        <v>267</v>
      </c>
      <c r="E59" s="281" t="s">
        <v>266</v>
      </c>
      <c r="F59" s="66" t="s">
        <v>23</v>
      </c>
      <c r="G59" s="7">
        <v>1</v>
      </c>
      <c r="H59" s="8"/>
      <c r="I59" s="8"/>
      <c r="J59" s="8"/>
      <c r="K59" s="8"/>
      <c r="L59" s="8"/>
      <c r="M59" s="8"/>
      <c r="N59" s="8"/>
      <c r="O59" s="8"/>
      <c r="P59" s="8"/>
      <c r="Q59" s="8"/>
      <c r="R59" s="9"/>
      <c r="S59" s="248">
        <f>IFERROR(IF(COUNT(G59:R59)&lt;1,0,IF(COUNT(G60:R60)&gt;=COUNT(G59:R59),1,(COUNT(G60:R60)/COUNT(G59:R59)))),0)</f>
        <v>0</v>
      </c>
      <c r="T59" s="247"/>
      <c r="U59" s="183" t="s">
        <v>249</v>
      </c>
      <c r="V59" s="194" t="s">
        <v>268</v>
      </c>
      <c r="W59" s="1"/>
      <c r="X59" s="1"/>
      <c r="Y59" s="1"/>
    </row>
    <row r="60" spans="1:25" s="47" customFormat="1" ht="61" customHeight="1">
      <c r="A60" s="135"/>
      <c r="B60" s="371"/>
      <c r="C60" s="169"/>
      <c r="D60" s="166"/>
      <c r="E60" s="186"/>
      <c r="F60" s="57" t="s">
        <v>26</v>
      </c>
      <c r="G60" s="7"/>
      <c r="H60" s="8"/>
      <c r="I60" s="8"/>
      <c r="J60" s="8"/>
      <c r="K60" s="8"/>
      <c r="L60" s="8"/>
      <c r="M60" s="8"/>
      <c r="N60" s="8"/>
      <c r="O60" s="8"/>
      <c r="P60" s="8"/>
      <c r="Q60" s="8"/>
      <c r="R60" s="9"/>
      <c r="S60" s="186"/>
      <c r="T60" s="247"/>
      <c r="U60" s="184"/>
      <c r="V60" s="195"/>
      <c r="W60" s="1"/>
      <c r="X60" s="1"/>
      <c r="Y60" s="1"/>
    </row>
    <row r="61" spans="1:25" ht="27.75" customHeight="1">
      <c r="A61" s="135"/>
      <c r="B61" s="370" t="s">
        <v>361</v>
      </c>
      <c r="C61" s="277" t="s">
        <v>175</v>
      </c>
      <c r="D61" s="223" t="s">
        <v>272</v>
      </c>
      <c r="E61" s="217" t="s">
        <v>269</v>
      </c>
      <c r="F61" s="10" t="s">
        <v>23</v>
      </c>
      <c r="G61" s="7">
        <v>1</v>
      </c>
      <c r="H61" s="8"/>
      <c r="I61" s="8"/>
      <c r="J61" s="8"/>
      <c r="K61" s="8"/>
      <c r="L61" s="8"/>
      <c r="M61" s="8"/>
      <c r="N61" s="8"/>
      <c r="O61" s="8"/>
      <c r="P61" s="8"/>
      <c r="Q61" s="8"/>
      <c r="R61" s="9"/>
      <c r="S61" s="147">
        <f>IFERROR(IF(COUNT(G61:R61)&lt;1,0,IF(COUNT(G62:R62)&gt;=COUNT(G61:R61),1,(COUNT(G62:R62)/COUNT(G61:R61)))),0)</f>
        <v>0</v>
      </c>
      <c r="T61" s="146"/>
      <c r="U61" s="139" t="s">
        <v>62</v>
      </c>
      <c r="V61" s="141" t="s">
        <v>271</v>
      </c>
      <c r="W61" s="1"/>
      <c r="X61" s="1"/>
      <c r="Y61" s="1"/>
    </row>
    <row r="62" spans="1:25" ht="27" customHeight="1">
      <c r="A62" s="135"/>
      <c r="B62" s="371"/>
      <c r="C62" s="245"/>
      <c r="D62" s="223"/>
      <c r="E62" s="158"/>
      <c r="F62" s="6" t="s">
        <v>26</v>
      </c>
      <c r="G62" s="7"/>
      <c r="H62" s="8"/>
      <c r="I62" s="8"/>
      <c r="J62" s="8"/>
      <c r="K62" s="8"/>
      <c r="L62" s="8"/>
      <c r="M62" s="8"/>
      <c r="N62" s="8"/>
      <c r="O62" s="8"/>
      <c r="P62" s="8"/>
      <c r="Q62" s="8"/>
      <c r="R62" s="9"/>
      <c r="S62" s="145"/>
      <c r="T62" s="146"/>
      <c r="U62" s="158"/>
      <c r="V62" s="175"/>
      <c r="W62" s="1"/>
      <c r="X62" s="1"/>
      <c r="Y62" s="1"/>
    </row>
    <row r="63" spans="1:25" ht="4" hidden="1" customHeight="1">
      <c r="A63" s="135"/>
      <c r="B63" s="371"/>
      <c r="C63" s="245"/>
      <c r="D63" s="223"/>
      <c r="E63" s="157" t="s">
        <v>270</v>
      </c>
      <c r="F63" s="10" t="s">
        <v>23</v>
      </c>
      <c r="G63" s="7"/>
      <c r="H63" s="8"/>
      <c r="I63" s="8"/>
      <c r="J63" s="8"/>
      <c r="K63" s="8"/>
      <c r="L63" s="8"/>
      <c r="M63" s="8"/>
      <c r="N63" s="8"/>
      <c r="O63" s="8"/>
      <c r="P63" s="8"/>
      <c r="Q63" s="8"/>
      <c r="R63" s="9">
        <v>1</v>
      </c>
      <c r="S63" s="150">
        <f>IFERROR(IF(COUNT(G63:R63)&lt;1,0,IF(COUNT(G65:R65)&gt;=COUNT(G63:R63),1,(COUNT(G65:R65)/COUNT(G63:R63)))),0)</f>
        <v>0</v>
      </c>
      <c r="T63" s="146"/>
      <c r="U63" s="139" t="s">
        <v>63</v>
      </c>
      <c r="V63" s="141" t="s">
        <v>271</v>
      </c>
      <c r="W63" s="1"/>
      <c r="X63" s="1"/>
      <c r="Y63" s="1"/>
    </row>
    <row r="64" spans="1:25" ht="33" customHeight="1">
      <c r="A64" s="135"/>
      <c r="B64" s="371"/>
      <c r="C64" s="245"/>
      <c r="D64" s="223"/>
      <c r="E64" s="217"/>
      <c r="F64" s="10" t="s">
        <v>23</v>
      </c>
      <c r="H64" s="7">
        <v>1</v>
      </c>
      <c r="I64" s="8"/>
      <c r="J64" s="8"/>
      <c r="K64" s="8"/>
      <c r="L64" s="8"/>
      <c r="M64" s="8"/>
      <c r="N64" s="8"/>
      <c r="O64" s="8"/>
      <c r="P64" s="8"/>
      <c r="Q64" s="8"/>
      <c r="R64" s="11"/>
      <c r="S64" s="147"/>
      <c r="T64" s="146"/>
      <c r="U64" s="191"/>
      <c r="V64" s="187"/>
      <c r="W64" s="1"/>
      <c r="X64" s="1"/>
      <c r="Y64" s="1"/>
    </row>
    <row r="65" spans="1:25" ht="36" customHeight="1">
      <c r="A65" s="135"/>
      <c r="B65" s="372"/>
      <c r="C65" s="278"/>
      <c r="D65" s="223"/>
      <c r="E65" s="158"/>
      <c r="F65" s="6" t="s">
        <v>26</v>
      </c>
      <c r="G65" s="7"/>
      <c r="H65" s="8"/>
      <c r="I65" s="8"/>
      <c r="J65" s="8"/>
      <c r="K65" s="8"/>
      <c r="L65" s="8"/>
      <c r="M65" s="8"/>
      <c r="N65" s="8"/>
      <c r="O65" s="8"/>
      <c r="P65" s="8"/>
      <c r="Q65" s="8"/>
      <c r="R65" s="9"/>
      <c r="S65" s="145"/>
      <c r="T65" s="146"/>
      <c r="U65" s="158"/>
      <c r="V65" s="175"/>
      <c r="W65" s="1"/>
      <c r="X65" s="1"/>
      <c r="Y65" s="1"/>
    </row>
    <row r="66" spans="1:25" ht="27.75" customHeight="1">
      <c r="A66" s="135"/>
      <c r="B66" s="368" t="s">
        <v>366</v>
      </c>
      <c r="C66" s="167" t="s">
        <v>176</v>
      </c>
      <c r="D66" s="223" t="s">
        <v>273</v>
      </c>
      <c r="E66" s="173" t="s">
        <v>64</v>
      </c>
      <c r="F66" s="10" t="s">
        <v>23</v>
      </c>
      <c r="G66" s="7">
        <v>1</v>
      </c>
      <c r="H66" s="8"/>
      <c r="I66" s="8"/>
      <c r="J66" s="8"/>
      <c r="K66" s="8"/>
      <c r="L66" s="8"/>
      <c r="M66" s="8"/>
      <c r="N66" s="8"/>
      <c r="O66" s="8"/>
      <c r="P66" s="8"/>
      <c r="Q66" s="8"/>
      <c r="R66" s="9"/>
      <c r="S66" s="150">
        <f>IFERROR(IF(COUNT(G66:R66)&lt;1,0,IF(COUNT(G67:R67)&gt;=COUNT(G66:R66),1,(COUNT(G67:R67)/COUNT(G66:R66)))),0)</f>
        <v>0</v>
      </c>
      <c r="T66" s="146"/>
      <c r="U66" s="139" t="s">
        <v>62</v>
      </c>
      <c r="V66" s="141" t="s">
        <v>65</v>
      </c>
      <c r="W66" s="1"/>
      <c r="X66" s="1"/>
      <c r="Y66" s="1"/>
    </row>
    <row r="67" spans="1:25" ht="27.75" customHeight="1">
      <c r="A67" s="135"/>
      <c r="B67" s="373"/>
      <c r="C67" s="162"/>
      <c r="D67" s="223"/>
      <c r="E67" s="175"/>
      <c r="F67" s="6" t="s">
        <v>26</v>
      </c>
      <c r="G67" s="7"/>
      <c r="H67" s="8"/>
      <c r="I67" s="8"/>
      <c r="J67" s="8"/>
      <c r="K67" s="8"/>
      <c r="L67" s="8"/>
      <c r="M67" s="8"/>
      <c r="N67" s="8"/>
      <c r="O67" s="8"/>
      <c r="P67" s="8"/>
      <c r="Q67" s="8"/>
      <c r="R67" s="9"/>
      <c r="S67" s="145"/>
      <c r="T67" s="146"/>
      <c r="U67" s="158"/>
      <c r="V67" s="175"/>
      <c r="W67" s="1"/>
      <c r="X67" s="1"/>
      <c r="Y67" s="1"/>
    </row>
    <row r="68" spans="1:25" ht="27.75" customHeight="1">
      <c r="A68" s="135"/>
      <c r="B68" s="373"/>
      <c r="C68" s="162"/>
      <c r="D68" s="223"/>
      <c r="E68" s="218" t="s">
        <v>66</v>
      </c>
      <c r="F68" s="10" t="s">
        <v>23</v>
      </c>
      <c r="G68" s="7">
        <v>1</v>
      </c>
      <c r="H68" s="8"/>
      <c r="I68" s="8"/>
      <c r="J68" s="8"/>
      <c r="K68" s="8"/>
      <c r="L68" s="8"/>
      <c r="M68" s="8"/>
      <c r="N68" s="8"/>
      <c r="O68" s="8"/>
      <c r="P68" s="8"/>
      <c r="Q68" s="8"/>
      <c r="R68" s="9"/>
      <c r="S68" s="150">
        <f>IFERROR(IF(COUNT(G68:R68)&lt;1,0,IF(COUNT(G69:R69)&gt;=COUNT(G68:R68),1,(COUNT(G69:R69)/COUNT(G68:R68)))),0)</f>
        <v>0</v>
      </c>
      <c r="T68" s="146"/>
      <c r="U68" s="139" t="s">
        <v>62</v>
      </c>
      <c r="V68" s="141" t="s">
        <v>65</v>
      </c>
      <c r="W68" s="1"/>
      <c r="X68" s="1"/>
      <c r="Y68" s="1"/>
    </row>
    <row r="69" spans="1:25" ht="5" customHeight="1" thickBot="1">
      <c r="A69" s="135"/>
      <c r="B69" s="373"/>
      <c r="C69" s="162"/>
      <c r="D69" s="223"/>
      <c r="E69" s="113"/>
      <c r="F69" s="58" t="s">
        <v>26</v>
      </c>
      <c r="G69" s="59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23"/>
      <c r="S69" s="146"/>
      <c r="T69" s="146"/>
      <c r="U69" s="151"/>
      <c r="V69" s="152"/>
      <c r="W69" s="1"/>
      <c r="X69" s="1"/>
      <c r="Y69" s="1"/>
    </row>
    <row r="70" spans="1:25" s="47" customFormat="1" ht="33" customHeight="1">
      <c r="A70" s="135"/>
      <c r="B70" s="373"/>
      <c r="C70" s="167" t="s">
        <v>191</v>
      </c>
      <c r="D70" s="223" t="s">
        <v>274</v>
      </c>
      <c r="E70" s="218" t="s">
        <v>339</v>
      </c>
      <c r="F70" s="10" t="s">
        <v>23</v>
      </c>
      <c r="G70" s="82"/>
      <c r="H70" s="82"/>
      <c r="I70" s="82"/>
      <c r="J70" s="82"/>
      <c r="K70" s="82"/>
      <c r="L70" s="82"/>
      <c r="M70" s="82"/>
      <c r="N70" s="82"/>
      <c r="O70" s="82"/>
      <c r="P70" s="8"/>
      <c r="Q70" s="8"/>
      <c r="R70" s="9">
        <v>1</v>
      </c>
      <c r="S70" s="150">
        <f>IFERROR(IF(COUNT(G70:R70)&lt;1,0,IF(COUNT(G71:R71)&gt;=COUNT(G70:R70),1,(COUNT(G71:R71)/COUNT(G70:R70)))),0)</f>
        <v>0</v>
      </c>
      <c r="T70" s="48"/>
      <c r="U70" s="139" t="s">
        <v>62</v>
      </c>
      <c r="V70" s="141" t="s">
        <v>275</v>
      </c>
      <c r="W70" s="1"/>
      <c r="X70" s="1"/>
      <c r="Y70" s="1"/>
    </row>
    <row r="71" spans="1:25" s="47" customFormat="1" ht="49" customHeight="1" thickBot="1">
      <c r="A71" s="135"/>
      <c r="B71" s="373"/>
      <c r="C71" s="162"/>
      <c r="D71" s="223"/>
      <c r="E71" s="113"/>
      <c r="F71" s="58" t="s">
        <v>26</v>
      </c>
      <c r="G71" s="83"/>
      <c r="H71" s="83"/>
      <c r="I71" s="83"/>
      <c r="J71" s="83"/>
      <c r="K71" s="83"/>
      <c r="L71" s="83"/>
      <c r="M71" s="83"/>
      <c r="N71" s="83"/>
      <c r="O71" s="83"/>
      <c r="P71" s="60"/>
      <c r="Q71" s="60"/>
      <c r="R71" s="23"/>
      <c r="S71" s="146"/>
      <c r="T71" s="53"/>
      <c r="U71" s="151"/>
      <c r="V71" s="152"/>
      <c r="W71" s="1"/>
      <c r="X71" s="1"/>
      <c r="Y71" s="1"/>
    </row>
    <row r="72" spans="1:25" s="47" customFormat="1" ht="21" customHeight="1">
      <c r="A72" s="135"/>
      <c r="B72" s="373"/>
      <c r="C72" s="167" t="s">
        <v>192</v>
      </c>
      <c r="D72" s="223" t="s">
        <v>276</v>
      </c>
      <c r="E72" s="218" t="s">
        <v>277</v>
      </c>
      <c r="F72" s="72" t="s">
        <v>23</v>
      </c>
      <c r="G72" s="84">
        <v>1</v>
      </c>
      <c r="H72" s="84"/>
      <c r="I72" s="84"/>
      <c r="J72" s="84"/>
      <c r="K72" s="84"/>
      <c r="L72" s="84"/>
      <c r="M72" s="84"/>
      <c r="N72" s="84"/>
      <c r="O72" s="84"/>
      <c r="P72" s="22"/>
      <c r="Q72" s="22"/>
      <c r="R72" s="74"/>
      <c r="S72" s="150">
        <f>IFERROR(IF(COUNT(G72:R72)&lt;1,0,IF(COUNT(G73:R73)&gt;=COUNT(G72:R72),1,(COUNT(G73:R73)/COUNT(G72:R72)))),0)</f>
        <v>0</v>
      </c>
      <c r="T72" s="53"/>
      <c r="U72" s="139" t="s">
        <v>62</v>
      </c>
      <c r="V72" s="153" t="s">
        <v>260</v>
      </c>
      <c r="W72" s="1"/>
      <c r="X72" s="1"/>
      <c r="Y72" s="1"/>
    </row>
    <row r="73" spans="1:25" s="47" customFormat="1" ht="50" customHeight="1" thickBot="1">
      <c r="A73" s="135"/>
      <c r="B73" s="373"/>
      <c r="C73" s="162"/>
      <c r="D73" s="223"/>
      <c r="E73" s="113"/>
      <c r="F73" s="75" t="s">
        <v>26</v>
      </c>
      <c r="G73" s="85"/>
      <c r="H73" s="85"/>
      <c r="I73" s="85"/>
      <c r="J73" s="85"/>
      <c r="K73" s="85"/>
      <c r="L73" s="85"/>
      <c r="M73" s="85"/>
      <c r="N73" s="85"/>
      <c r="O73" s="85"/>
      <c r="P73" s="77"/>
      <c r="Q73" s="77"/>
      <c r="R73" s="77"/>
      <c r="S73" s="146"/>
      <c r="T73" s="53"/>
      <c r="U73" s="151"/>
      <c r="V73" s="154"/>
      <c r="W73" s="1"/>
      <c r="X73" s="1"/>
      <c r="Y73" s="1"/>
    </row>
    <row r="74" spans="1:25" s="47" customFormat="1" ht="21" customHeight="1">
      <c r="A74" s="135"/>
      <c r="B74" s="373"/>
      <c r="C74" s="162"/>
      <c r="D74" s="223" t="s">
        <v>279</v>
      </c>
      <c r="E74" s="218" t="s">
        <v>278</v>
      </c>
      <c r="F74" s="72" t="s">
        <v>23</v>
      </c>
      <c r="G74" s="84">
        <v>1</v>
      </c>
      <c r="H74" s="84"/>
      <c r="I74" s="84"/>
      <c r="J74" s="84"/>
      <c r="K74" s="84"/>
      <c r="L74" s="84"/>
      <c r="M74" s="84"/>
      <c r="N74" s="84"/>
      <c r="O74" s="84"/>
      <c r="P74" s="22"/>
      <c r="Q74" s="22"/>
      <c r="R74" s="74"/>
      <c r="S74" s="248">
        <f>IFERROR(IF(COUNT(G74:R74)&lt;1,0,IF(COUNT(G75:R75)&gt;=COUNT(G74:R74),1,(COUNT(G75:R75)/COUNT(G74:R74)))),0)</f>
        <v>0</v>
      </c>
      <c r="T74" s="53"/>
      <c r="U74" s="139" t="s">
        <v>280</v>
      </c>
      <c r="V74" s="153" t="s">
        <v>281</v>
      </c>
      <c r="W74" s="1"/>
      <c r="X74" s="1"/>
      <c r="Y74" s="1"/>
    </row>
    <row r="75" spans="1:25" s="47" customFormat="1" ht="45" customHeight="1" thickBot="1">
      <c r="A75" s="135"/>
      <c r="B75" s="369"/>
      <c r="C75" s="162"/>
      <c r="D75" s="223"/>
      <c r="E75" s="113"/>
      <c r="F75" s="75" t="s">
        <v>26</v>
      </c>
      <c r="G75" s="85"/>
      <c r="H75" s="85"/>
      <c r="I75" s="85"/>
      <c r="J75" s="85"/>
      <c r="K75" s="85"/>
      <c r="L75" s="85"/>
      <c r="M75" s="85"/>
      <c r="N75" s="85"/>
      <c r="O75" s="85"/>
      <c r="P75" s="77"/>
      <c r="Q75" s="77"/>
      <c r="R75" s="77"/>
      <c r="S75" s="186"/>
      <c r="T75" s="53"/>
      <c r="U75" s="151"/>
      <c r="V75" s="154"/>
      <c r="W75" s="1"/>
      <c r="X75" s="1"/>
      <c r="Y75" s="1"/>
    </row>
    <row r="76" spans="1:25" s="47" customFormat="1" ht="21" customHeight="1">
      <c r="A76" s="135"/>
      <c r="B76" s="368" t="s">
        <v>367</v>
      </c>
      <c r="C76" s="168" t="s">
        <v>193</v>
      </c>
      <c r="D76" s="223" t="s">
        <v>282</v>
      </c>
      <c r="E76" s="218" t="s">
        <v>286</v>
      </c>
      <c r="F76" s="72" t="s">
        <v>23</v>
      </c>
      <c r="G76" s="84">
        <v>1</v>
      </c>
      <c r="H76" s="84">
        <v>1</v>
      </c>
      <c r="I76" s="84">
        <v>1</v>
      </c>
      <c r="J76" s="84">
        <v>1</v>
      </c>
      <c r="K76" s="84">
        <v>1</v>
      </c>
      <c r="L76" s="84">
        <v>1</v>
      </c>
      <c r="M76" s="84">
        <v>1</v>
      </c>
      <c r="N76" s="84">
        <v>1</v>
      </c>
      <c r="O76" s="84">
        <v>1</v>
      </c>
      <c r="P76" s="84">
        <v>1</v>
      </c>
      <c r="Q76" s="84">
        <v>1</v>
      </c>
      <c r="R76" s="84">
        <v>1</v>
      </c>
      <c r="S76" s="248">
        <f>IFERROR(IF(COUNT(G76:R76)&lt;1,0,IF(COUNT(G77:R77)&gt;=COUNT(G76:R76),1,(COUNT(G77:R77)/COUNT(G76:R76)))),0)</f>
        <v>0</v>
      </c>
      <c r="T76" s="53"/>
      <c r="U76" s="139" t="s">
        <v>287</v>
      </c>
      <c r="V76" s="153" t="s">
        <v>288</v>
      </c>
      <c r="W76" s="1"/>
      <c r="X76" s="1"/>
      <c r="Y76" s="1"/>
    </row>
    <row r="77" spans="1:25" s="47" customFormat="1" ht="42" customHeight="1" thickBot="1">
      <c r="A77" s="135"/>
      <c r="B77" s="373"/>
      <c r="C77" s="169"/>
      <c r="D77" s="223"/>
      <c r="E77" s="113"/>
      <c r="F77" s="75" t="s">
        <v>26</v>
      </c>
      <c r="G77" s="85"/>
      <c r="H77" s="85"/>
      <c r="I77" s="85"/>
      <c r="J77" s="85"/>
      <c r="K77" s="85"/>
      <c r="L77" s="85"/>
      <c r="M77" s="85"/>
      <c r="N77" s="85"/>
      <c r="O77" s="85"/>
      <c r="P77" s="77"/>
      <c r="Q77" s="77"/>
      <c r="R77" s="77"/>
      <c r="S77" s="186"/>
      <c r="T77" s="53"/>
      <c r="U77" s="151"/>
      <c r="V77" s="154"/>
      <c r="W77" s="1"/>
      <c r="X77" s="1"/>
      <c r="Y77" s="1"/>
    </row>
    <row r="78" spans="1:25" s="47" customFormat="1" ht="21" customHeight="1">
      <c r="A78" s="135"/>
      <c r="B78" s="373"/>
      <c r="C78" s="169"/>
      <c r="D78" s="223" t="s">
        <v>283</v>
      </c>
      <c r="E78" s="285" t="s">
        <v>289</v>
      </c>
      <c r="F78" s="72" t="s">
        <v>23</v>
      </c>
      <c r="G78" s="84">
        <v>1</v>
      </c>
      <c r="H78" s="84">
        <v>1</v>
      </c>
      <c r="I78" s="84">
        <v>1</v>
      </c>
      <c r="J78" s="84">
        <v>1</v>
      </c>
      <c r="K78" s="84">
        <v>1</v>
      </c>
      <c r="L78" s="84">
        <v>1</v>
      </c>
      <c r="M78" s="84">
        <v>1</v>
      </c>
      <c r="N78" s="84">
        <v>1</v>
      </c>
      <c r="O78" s="84">
        <v>1</v>
      </c>
      <c r="P78" s="84">
        <v>1</v>
      </c>
      <c r="Q78" s="84">
        <v>1</v>
      </c>
      <c r="R78" s="84">
        <v>1</v>
      </c>
      <c r="S78" s="248">
        <f>IFERROR(IF(COUNT(G78:R78)&lt;1,0,IF(COUNT(G79:R79)&gt;=COUNT(G78:R78),1,(COUNT(G79:R79)/COUNT(G78:R78)))),0)</f>
        <v>0</v>
      </c>
      <c r="T78" s="53"/>
      <c r="U78" s="139" t="s">
        <v>280</v>
      </c>
      <c r="V78" s="153" t="s">
        <v>294</v>
      </c>
      <c r="W78" s="1"/>
      <c r="X78" s="1"/>
      <c r="Y78" s="1"/>
    </row>
    <row r="79" spans="1:25" s="47" customFormat="1" ht="57" customHeight="1" thickBot="1">
      <c r="A79" s="135"/>
      <c r="B79" s="373"/>
      <c r="C79" s="169"/>
      <c r="D79" s="223"/>
      <c r="E79" s="286"/>
      <c r="F79" s="75" t="s">
        <v>26</v>
      </c>
      <c r="G79" s="85"/>
      <c r="H79" s="85"/>
      <c r="I79" s="85"/>
      <c r="J79" s="85"/>
      <c r="K79" s="85"/>
      <c r="L79" s="85"/>
      <c r="M79" s="85"/>
      <c r="N79" s="85"/>
      <c r="O79" s="85"/>
      <c r="P79" s="77"/>
      <c r="Q79" s="77"/>
      <c r="R79" s="77"/>
      <c r="S79" s="186"/>
      <c r="T79" s="53"/>
      <c r="U79" s="151"/>
      <c r="V79" s="154"/>
      <c r="W79" s="1"/>
      <c r="X79" s="1"/>
      <c r="Y79" s="1"/>
    </row>
    <row r="80" spans="1:25" s="47" customFormat="1" ht="21" customHeight="1">
      <c r="A80" s="135"/>
      <c r="B80" s="368" t="s">
        <v>368</v>
      </c>
      <c r="C80" s="168" t="s">
        <v>194</v>
      </c>
      <c r="D80" s="223" t="s">
        <v>283</v>
      </c>
      <c r="E80" s="285" t="s">
        <v>284</v>
      </c>
      <c r="F80" s="72" t="s">
        <v>23</v>
      </c>
      <c r="G80" s="84">
        <v>1</v>
      </c>
      <c r="H80" s="84"/>
      <c r="I80" s="84"/>
      <c r="J80" s="84"/>
      <c r="K80" s="84"/>
      <c r="L80" s="84">
        <v>1</v>
      </c>
      <c r="M80" s="84"/>
      <c r="N80" s="84"/>
      <c r="O80" s="84"/>
      <c r="P80" s="22"/>
      <c r="Q80" s="22"/>
      <c r="R80" s="74"/>
      <c r="S80" s="248">
        <f>IFERROR(IF(COUNT(G80:R80)&lt;1,0,IF(COUNT(G81:R81)&gt;=COUNT(G80:R80),1,(COUNT(G81:R81)/COUNT(G80:R80)))),0)</f>
        <v>0</v>
      </c>
      <c r="T80" s="53"/>
      <c r="U80" s="139" t="s">
        <v>292</v>
      </c>
      <c r="V80" s="153" t="s">
        <v>294</v>
      </c>
      <c r="W80" s="1"/>
      <c r="X80" s="1"/>
      <c r="Y80" s="1"/>
    </row>
    <row r="81" spans="1:25" s="47" customFormat="1" ht="39" customHeight="1" thickBot="1">
      <c r="A81" s="135"/>
      <c r="B81" s="373"/>
      <c r="C81" s="169"/>
      <c r="D81" s="223"/>
      <c r="E81" s="286"/>
      <c r="F81" s="75" t="s">
        <v>26</v>
      </c>
      <c r="G81" s="85"/>
      <c r="H81" s="85"/>
      <c r="I81" s="85"/>
      <c r="J81" s="85"/>
      <c r="K81" s="85"/>
      <c r="L81" s="85"/>
      <c r="M81" s="85"/>
      <c r="N81" s="85"/>
      <c r="O81" s="85"/>
      <c r="P81" s="77"/>
      <c r="Q81" s="77"/>
      <c r="R81" s="77"/>
      <c r="S81" s="186"/>
      <c r="T81" s="53"/>
      <c r="U81" s="151"/>
      <c r="V81" s="154"/>
      <c r="W81" s="1"/>
      <c r="X81" s="1"/>
      <c r="Y81" s="1"/>
    </row>
    <row r="82" spans="1:25" s="47" customFormat="1" ht="21" customHeight="1">
      <c r="A82" s="135"/>
      <c r="B82" s="373"/>
      <c r="C82" s="168" t="s">
        <v>195</v>
      </c>
      <c r="D82" s="223" t="s">
        <v>283</v>
      </c>
      <c r="E82" s="285" t="s">
        <v>285</v>
      </c>
      <c r="F82" s="72" t="s">
        <v>23</v>
      </c>
      <c r="G82" s="84">
        <v>1</v>
      </c>
      <c r="H82" s="84"/>
      <c r="I82" s="84"/>
      <c r="J82" s="84"/>
      <c r="K82" s="84"/>
      <c r="L82" s="84">
        <v>1</v>
      </c>
      <c r="M82" s="84"/>
      <c r="N82" s="84"/>
      <c r="O82" s="84"/>
      <c r="P82" s="22"/>
      <c r="Q82" s="22"/>
      <c r="R82" s="74"/>
      <c r="S82" s="248">
        <f>IFERROR(IF(COUNT(G82:R82)&lt;1,0,IF(COUNT(G83:R83)&gt;=COUNT(G82:R82),1,(COUNT(G83:R83)/COUNT(G82:R82)))),0)</f>
        <v>0</v>
      </c>
      <c r="T82" s="55"/>
      <c r="U82" s="139" t="s">
        <v>293</v>
      </c>
      <c r="V82" s="153" t="s">
        <v>294</v>
      </c>
      <c r="W82" s="1"/>
      <c r="X82" s="1"/>
      <c r="Y82" s="1"/>
    </row>
    <row r="83" spans="1:25" s="47" customFormat="1" ht="49" customHeight="1" thickBot="1">
      <c r="A83" s="135"/>
      <c r="B83" s="373"/>
      <c r="C83" s="168"/>
      <c r="D83" s="223"/>
      <c r="E83" s="286"/>
      <c r="F83" s="75" t="s">
        <v>26</v>
      </c>
      <c r="G83" s="85"/>
      <c r="H83" s="85"/>
      <c r="I83" s="85"/>
      <c r="J83" s="85"/>
      <c r="K83" s="85"/>
      <c r="L83" s="85"/>
      <c r="M83" s="85"/>
      <c r="N83" s="85"/>
      <c r="O83" s="85"/>
      <c r="P83" s="77"/>
      <c r="Q83" s="77"/>
      <c r="R83" s="77"/>
      <c r="S83" s="186"/>
      <c r="T83" s="55"/>
      <c r="U83" s="151"/>
      <c r="V83" s="154"/>
      <c r="W83" s="1"/>
      <c r="X83" s="1"/>
      <c r="Y83" s="1"/>
    </row>
    <row r="84" spans="1:25" s="47" customFormat="1" ht="21" customHeight="1">
      <c r="A84" s="135"/>
      <c r="B84" s="373"/>
      <c r="C84" s="168" t="s">
        <v>196</v>
      </c>
      <c r="D84" s="223" t="s">
        <v>291</v>
      </c>
      <c r="E84" s="285" t="s">
        <v>290</v>
      </c>
      <c r="F84" s="72" t="s">
        <v>23</v>
      </c>
      <c r="G84" s="84">
        <v>1</v>
      </c>
      <c r="H84" s="84"/>
      <c r="I84" s="84"/>
      <c r="J84" s="84"/>
      <c r="K84" s="84"/>
      <c r="L84" s="84"/>
      <c r="M84" s="84"/>
      <c r="N84" s="84"/>
      <c r="O84" s="84"/>
      <c r="P84" s="22"/>
      <c r="Q84" s="22"/>
      <c r="R84" s="74"/>
      <c r="S84" s="248">
        <f>IFERROR(IF(COUNT(G84:R84)&lt;1,0,IF(COUNT(G85:R85)&gt;=COUNT(G84:R84),1,(COUNT(G85:R85)/COUNT(G84:R84)))),0)</f>
        <v>0</v>
      </c>
      <c r="T84" s="53"/>
      <c r="U84" s="139" t="s">
        <v>145</v>
      </c>
      <c r="V84" s="153" t="s">
        <v>294</v>
      </c>
      <c r="W84" s="1"/>
      <c r="X84" s="1"/>
      <c r="Y84" s="1"/>
    </row>
    <row r="85" spans="1:25" s="47" customFormat="1" ht="51" customHeight="1" thickBot="1">
      <c r="A85" s="135"/>
      <c r="B85" s="369"/>
      <c r="C85" s="168"/>
      <c r="D85" s="223"/>
      <c r="E85" s="286"/>
      <c r="F85" s="69" t="s">
        <v>26</v>
      </c>
      <c r="G85" s="86"/>
      <c r="H85" s="86"/>
      <c r="I85" s="86"/>
      <c r="J85" s="86"/>
      <c r="K85" s="86"/>
      <c r="L85" s="86"/>
      <c r="M85" s="86"/>
      <c r="N85" s="86"/>
      <c r="O85" s="86"/>
      <c r="P85" s="71"/>
      <c r="Q85" s="71"/>
      <c r="R85" s="71"/>
      <c r="S85" s="287"/>
      <c r="T85" s="53"/>
      <c r="U85" s="151"/>
      <c r="V85" s="154"/>
      <c r="W85" s="1"/>
      <c r="X85" s="1"/>
      <c r="Y85" s="1"/>
    </row>
    <row r="86" spans="1:25" s="54" customFormat="1" ht="30.75" customHeight="1">
      <c r="A86" s="257" t="s">
        <v>67</v>
      </c>
      <c r="B86" s="370" t="s">
        <v>370</v>
      </c>
      <c r="C86" s="270" t="s">
        <v>197</v>
      </c>
      <c r="D86" s="227" t="s">
        <v>68</v>
      </c>
      <c r="E86" s="219" t="s">
        <v>69</v>
      </c>
      <c r="F86" s="12" t="s">
        <v>23</v>
      </c>
      <c r="G86" s="13"/>
      <c r="H86" s="62"/>
      <c r="I86" s="62"/>
      <c r="J86" s="62"/>
      <c r="K86" s="62">
        <v>1</v>
      </c>
      <c r="L86" s="62"/>
      <c r="M86" s="62"/>
      <c r="N86" s="62"/>
      <c r="O86" s="62"/>
      <c r="P86" s="62"/>
      <c r="Q86" s="62"/>
      <c r="R86" s="15"/>
      <c r="S86" s="147">
        <f>IFERROR(IF(COUNT(G86:R86)&lt;1,0,IF(COUNT(G87:R87)&gt;=COUNT(G86:R86),1,(COUNT(G87:R87)/COUNT(G86:R86)))),0)</f>
        <v>0</v>
      </c>
      <c r="T86" s="198">
        <f>AVERAGE(S86:S163)</f>
        <v>0</v>
      </c>
      <c r="U86" s="182" t="s">
        <v>62</v>
      </c>
      <c r="V86" s="201" t="s">
        <v>70</v>
      </c>
      <c r="W86" s="1"/>
      <c r="X86" s="1"/>
      <c r="Y86" s="1"/>
    </row>
    <row r="87" spans="1:25" s="54" customFormat="1" ht="33.75" customHeight="1" thickBot="1">
      <c r="A87" s="258"/>
      <c r="B87" s="371"/>
      <c r="C87" s="264"/>
      <c r="D87" s="117"/>
      <c r="E87" s="220"/>
      <c r="F87" s="6" t="s">
        <v>26</v>
      </c>
      <c r="G87" s="7"/>
      <c r="H87" s="8"/>
      <c r="I87" s="8"/>
      <c r="J87" s="8"/>
      <c r="K87" s="8"/>
      <c r="L87" s="8"/>
      <c r="M87" s="8"/>
      <c r="N87" s="8"/>
      <c r="O87" s="8"/>
      <c r="P87" s="8"/>
      <c r="Q87" s="8"/>
      <c r="R87" s="16"/>
      <c r="S87" s="188"/>
      <c r="T87" s="199"/>
      <c r="U87" s="140"/>
      <c r="V87" s="197"/>
      <c r="W87" s="1"/>
      <c r="X87" s="1"/>
      <c r="Y87" s="1"/>
    </row>
    <row r="88" spans="1:25" s="54" customFormat="1" ht="30.75" customHeight="1">
      <c r="A88" s="258"/>
      <c r="B88" s="371"/>
      <c r="C88" s="264"/>
      <c r="D88" s="117"/>
      <c r="E88" s="171" t="s">
        <v>71</v>
      </c>
      <c r="F88" s="12" t="s">
        <v>23</v>
      </c>
      <c r="G88" s="13"/>
      <c r="H88" s="14"/>
      <c r="I88" s="14"/>
      <c r="J88" s="14"/>
      <c r="K88" s="14"/>
      <c r="L88" s="14">
        <v>1</v>
      </c>
      <c r="M88" s="14"/>
      <c r="N88" s="14"/>
      <c r="O88" s="14"/>
      <c r="P88" s="14"/>
      <c r="Q88" s="14"/>
      <c r="R88" s="15"/>
      <c r="S88" s="150">
        <f>IFERROR(IF(COUNT(G88:R88)&lt;1,0,IF(COUNT(G89:R89)&gt;=COUNT(G88:R88),1,(COUNT(G89:R89)/COUNT(G88:R88)))),0)</f>
        <v>0</v>
      </c>
      <c r="T88" s="199"/>
      <c r="U88" s="139" t="s">
        <v>62</v>
      </c>
      <c r="V88" s="141" t="s">
        <v>72</v>
      </c>
      <c r="W88" s="1"/>
      <c r="X88" s="1"/>
      <c r="Y88" s="1"/>
    </row>
    <row r="89" spans="1:25" s="54" customFormat="1" ht="33.75" customHeight="1">
      <c r="A89" s="258"/>
      <c r="B89" s="371"/>
      <c r="C89" s="271"/>
      <c r="D89" s="179"/>
      <c r="E89" s="172"/>
      <c r="F89" s="6" t="s">
        <v>26</v>
      </c>
      <c r="G89" s="7"/>
      <c r="H89" s="8"/>
      <c r="I89" s="8"/>
      <c r="J89" s="8"/>
      <c r="K89" s="8"/>
      <c r="L89" s="8"/>
      <c r="M89" s="8"/>
      <c r="N89" s="8"/>
      <c r="O89" s="8"/>
      <c r="P89" s="8"/>
      <c r="Q89" s="8"/>
      <c r="R89" s="16"/>
      <c r="S89" s="188"/>
      <c r="T89" s="199"/>
      <c r="U89" s="140"/>
      <c r="V89" s="142"/>
      <c r="W89" s="1"/>
      <c r="X89" s="1"/>
      <c r="Y89" s="1"/>
    </row>
    <row r="90" spans="1:25" s="54" customFormat="1" ht="24.75" customHeight="1">
      <c r="A90" s="258"/>
      <c r="B90" s="371"/>
      <c r="C90" s="263" t="s">
        <v>177</v>
      </c>
      <c r="D90" s="116" t="s">
        <v>73</v>
      </c>
      <c r="E90" s="173" t="s">
        <v>74</v>
      </c>
      <c r="F90" s="12" t="s">
        <v>23</v>
      </c>
      <c r="G90" s="13"/>
      <c r="H90" s="14">
        <v>1</v>
      </c>
      <c r="I90" s="14"/>
      <c r="J90" s="14"/>
      <c r="K90" s="14"/>
      <c r="L90" s="14"/>
      <c r="M90" s="14"/>
      <c r="N90" s="14"/>
      <c r="O90" s="14"/>
      <c r="P90" s="14"/>
      <c r="Q90" s="14"/>
      <c r="R90" s="15"/>
      <c r="S90" s="150">
        <f>IFERROR(IF(COUNT(G90:R90)&lt;1,0,IF(COUNT(G91:R91)&gt;=COUNT(G90:R90),1,(COUNT(G91:R91)/COUNT(G90:R90)))),0)</f>
        <v>0</v>
      </c>
      <c r="T90" s="199"/>
      <c r="U90" s="139" t="s">
        <v>62</v>
      </c>
      <c r="V90" s="141" t="s">
        <v>75</v>
      </c>
      <c r="W90" s="1"/>
      <c r="X90" s="1"/>
      <c r="Y90" s="1"/>
    </row>
    <row r="91" spans="1:25" s="54" customFormat="1" ht="30" customHeight="1">
      <c r="A91" s="258"/>
      <c r="B91" s="371"/>
      <c r="C91" s="264"/>
      <c r="D91" s="179"/>
      <c r="E91" s="172"/>
      <c r="F91" s="6" t="s">
        <v>26</v>
      </c>
      <c r="G91" s="7"/>
      <c r="H91" s="8"/>
      <c r="I91" s="8"/>
      <c r="J91" s="8"/>
      <c r="K91" s="8"/>
      <c r="L91" s="8"/>
      <c r="M91" s="8"/>
      <c r="N91" s="8"/>
      <c r="O91" s="8"/>
      <c r="P91" s="8"/>
      <c r="Q91" s="8"/>
      <c r="R91" s="16"/>
      <c r="S91" s="188"/>
      <c r="T91" s="199"/>
      <c r="U91" s="140"/>
      <c r="V91" s="142"/>
      <c r="W91" s="1"/>
      <c r="X91" s="1"/>
      <c r="Y91" s="1"/>
    </row>
    <row r="92" spans="1:25" s="54" customFormat="1" ht="24.75" customHeight="1">
      <c r="A92" s="258"/>
      <c r="B92" s="371"/>
      <c r="C92" s="264"/>
      <c r="D92" s="116" t="s">
        <v>76</v>
      </c>
      <c r="E92" s="173" t="s">
        <v>77</v>
      </c>
      <c r="F92" s="12" t="s">
        <v>23</v>
      </c>
      <c r="G92" s="13"/>
      <c r="H92" s="14"/>
      <c r="I92" s="14">
        <v>1</v>
      </c>
      <c r="J92" s="14"/>
      <c r="K92" s="14"/>
      <c r="L92" s="14"/>
      <c r="M92" s="14"/>
      <c r="N92" s="14"/>
      <c r="O92" s="14"/>
      <c r="P92" s="14"/>
      <c r="Q92" s="14"/>
      <c r="R92" s="15"/>
      <c r="S92" s="150">
        <f>IFERROR(IF(COUNT(G92:R92)&lt;1,0,IF(COUNT(G93:R93)&gt;=COUNT(G92:R92),1,(COUNT(G93:R93)/COUNT(G92:R92)))),0)</f>
        <v>0</v>
      </c>
      <c r="T92" s="199"/>
      <c r="U92" s="139" t="s">
        <v>62</v>
      </c>
      <c r="V92" s="141" t="s">
        <v>78</v>
      </c>
      <c r="W92" s="1"/>
      <c r="X92" s="1"/>
      <c r="Y92" s="1"/>
    </row>
    <row r="93" spans="1:25" s="54" customFormat="1" ht="30" customHeight="1">
      <c r="A93" s="258"/>
      <c r="B93" s="371"/>
      <c r="C93" s="264"/>
      <c r="D93" s="179"/>
      <c r="E93" s="172"/>
      <c r="F93" s="6" t="s">
        <v>26</v>
      </c>
      <c r="G93" s="7"/>
      <c r="H93" s="8"/>
      <c r="I93" s="8"/>
      <c r="J93" s="8"/>
      <c r="K93" s="8"/>
      <c r="L93" s="8"/>
      <c r="M93" s="8"/>
      <c r="N93" s="8"/>
      <c r="O93" s="8"/>
      <c r="P93" s="8"/>
      <c r="Q93" s="8"/>
      <c r="R93" s="16"/>
      <c r="S93" s="188"/>
      <c r="T93" s="199"/>
      <c r="U93" s="140"/>
      <c r="V93" s="142"/>
      <c r="W93" s="1"/>
      <c r="X93" s="1"/>
      <c r="Y93" s="1"/>
    </row>
    <row r="94" spans="1:25" s="54" customFormat="1" ht="24.75" customHeight="1">
      <c r="A94" s="258"/>
      <c r="B94" s="371"/>
      <c r="C94" s="264"/>
      <c r="D94" s="116" t="s">
        <v>79</v>
      </c>
      <c r="E94" s="173" t="s">
        <v>80</v>
      </c>
      <c r="F94" s="12" t="s">
        <v>23</v>
      </c>
      <c r="G94" s="13"/>
      <c r="H94" s="14"/>
      <c r="I94" s="14"/>
      <c r="J94" s="14">
        <v>1</v>
      </c>
      <c r="K94" s="14">
        <v>1</v>
      </c>
      <c r="L94" s="14">
        <v>1</v>
      </c>
      <c r="M94" s="14">
        <v>1</v>
      </c>
      <c r="N94" s="14">
        <v>1</v>
      </c>
      <c r="O94" s="14">
        <v>1</v>
      </c>
      <c r="P94" s="14">
        <v>1</v>
      </c>
      <c r="Q94" s="14">
        <v>1</v>
      </c>
      <c r="R94" s="14">
        <v>1</v>
      </c>
      <c r="S94" s="150">
        <f>IFERROR(IF(COUNT(G94:R94)&lt;1,0,IF(COUNT(G95:R95)&gt;=COUNT(G94:R94),1,(COUNT(G95:R95)/COUNT(G94:R94)))),0)</f>
        <v>0</v>
      </c>
      <c r="T94" s="199"/>
      <c r="U94" s="139" t="s">
        <v>81</v>
      </c>
      <c r="V94" s="141" t="s">
        <v>82</v>
      </c>
      <c r="W94" s="1"/>
      <c r="X94" s="1"/>
      <c r="Y94" s="1"/>
    </row>
    <row r="95" spans="1:25" s="54" customFormat="1" ht="40" customHeight="1">
      <c r="A95" s="258"/>
      <c r="B95" s="371"/>
      <c r="C95" s="264"/>
      <c r="D95" s="179"/>
      <c r="E95" s="172"/>
      <c r="F95" s="6" t="s">
        <v>26</v>
      </c>
      <c r="G95" s="7"/>
      <c r="H95" s="8"/>
      <c r="I95" s="8"/>
      <c r="J95" s="8"/>
      <c r="K95" s="8"/>
      <c r="L95" s="8"/>
      <c r="M95" s="8"/>
      <c r="N95" s="8"/>
      <c r="O95" s="8"/>
      <c r="P95" s="8"/>
      <c r="Q95" s="8"/>
      <c r="R95" s="16"/>
      <c r="S95" s="188"/>
      <c r="T95" s="199"/>
      <c r="U95" s="140"/>
      <c r="V95" s="142"/>
      <c r="W95" s="1"/>
      <c r="X95" s="1"/>
      <c r="Y95" s="1"/>
    </row>
    <row r="96" spans="1:25" s="54" customFormat="1" ht="30" customHeight="1">
      <c r="A96" s="258"/>
      <c r="B96" s="371"/>
      <c r="C96" s="264"/>
      <c r="D96" s="116" t="s">
        <v>83</v>
      </c>
      <c r="E96" s="116" t="s">
        <v>84</v>
      </c>
      <c r="F96" s="12" t="s">
        <v>23</v>
      </c>
      <c r="G96" s="12">
        <v>1</v>
      </c>
      <c r="H96" s="17"/>
      <c r="I96" s="8"/>
      <c r="J96" s="8"/>
      <c r="K96" s="8"/>
      <c r="L96" s="8"/>
      <c r="M96" s="8"/>
      <c r="N96" s="8"/>
      <c r="O96" s="8"/>
      <c r="P96" s="8"/>
      <c r="Q96" s="8"/>
      <c r="R96" s="16"/>
      <c r="S96" s="150">
        <f>IFERROR(IF(COUNT(G96:R96)&lt;1,0,IF(COUNT(G97:R97)&gt;=COUNT(G96:R96),1,(COUNT(G97:R97)/COUNT(G96:R96)))),0)</f>
        <v>0</v>
      </c>
      <c r="T96" s="199"/>
      <c r="U96" s="139" t="s">
        <v>81</v>
      </c>
      <c r="V96" s="114" t="s">
        <v>85</v>
      </c>
      <c r="W96" s="1"/>
      <c r="X96" s="1"/>
      <c r="Y96" s="1"/>
    </row>
    <row r="97" spans="1:25" s="54" customFormat="1" ht="43" customHeight="1">
      <c r="A97" s="258"/>
      <c r="B97" s="371"/>
      <c r="C97" s="264"/>
      <c r="D97" s="179"/>
      <c r="E97" s="179"/>
      <c r="F97" s="6" t="s">
        <v>26</v>
      </c>
      <c r="G97" s="7"/>
      <c r="H97" s="8"/>
      <c r="I97" s="8"/>
      <c r="J97" s="8"/>
      <c r="K97" s="8"/>
      <c r="L97" s="8"/>
      <c r="M97" s="8"/>
      <c r="N97" s="8"/>
      <c r="O97" s="8"/>
      <c r="P97" s="8"/>
      <c r="Q97" s="8"/>
      <c r="R97" s="16"/>
      <c r="S97" s="188"/>
      <c r="T97" s="199"/>
      <c r="U97" s="140"/>
      <c r="V97" s="197"/>
      <c r="W97" s="1"/>
      <c r="X97" s="1"/>
      <c r="Y97" s="1"/>
    </row>
    <row r="98" spans="1:25" s="54" customFormat="1" ht="30" customHeight="1">
      <c r="A98" s="258"/>
      <c r="B98" s="371"/>
      <c r="C98" s="264"/>
      <c r="D98" s="116" t="s">
        <v>86</v>
      </c>
      <c r="E98" s="116" t="s">
        <v>87</v>
      </c>
      <c r="F98" s="12" t="s">
        <v>23</v>
      </c>
      <c r="G98" s="7"/>
      <c r="H98" s="8"/>
      <c r="I98" s="8"/>
      <c r="J98" s="12">
        <v>1</v>
      </c>
      <c r="K98" s="8"/>
      <c r="L98" s="8"/>
      <c r="M98" s="12">
        <v>1</v>
      </c>
      <c r="N98" s="8"/>
      <c r="O98" s="8"/>
      <c r="P98" s="12">
        <v>1</v>
      </c>
      <c r="Q98" s="8"/>
      <c r="R98" s="16"/>
      <c r="S98" s="150">
        <f>IFERROR(IF(COUNT(G98:R98)&lt;1,0,IF(COUNT(G99:R99)&gt;=COUNT(G98:R98),1,(COUNT(G99:R99)/COUNT(G98:R98)))),0)</f>
        <v>0</v>
      </c>
      <c r="T98" s="199"/>
      <c r="U98" s="139" t="s">
        <v>81</v>
      </c>
      <c r="V98" s="114" t="s">
        <v>88</v>
      </c>
      <c r="W98" s="1"/>
      <c r="X98" s="1"/>
      <c r="Y98" s="1"/>
    </row>
    <row r="99" spans="1:25" s="54" customFormat="1" ht="44" customHeight="1">
      <c r="A99" s="258"/>
      <c r="B99" s="371"/>
      <c r="C99" s="264"/>
      <c r="D99" s="179"/>
      <c r="E99" s="179"/>
      <c r="F99" s="6" t="s">
        <v>26</v>
      </c>
      <c r="G99" s="7"/>
      <c r="H99" s="8"/>
      <c r="I99" s="8"/>
      <c r="J99" s="8"/>
      <c r="K99" s="8"/>
      <c r="L99" s="8"/>
      <c r="M99" s="8"/>
      <c r="N99" s="8"/>
      <c r="O99" s="8"/>
      <c r="P99" s="8"/>
      <c r="Q99" s="8"/>
      <c r="R99" s="16"/>
      <c r="S99" s="188"/>
      <c r="T99" s="199"/>
      <c r="U99" s="140"/>
      <c r="V99" s="197"/>
      <c r="W99" s="1"/>
      <c r="X99" s="1"/>
      <c r="Y99" s="1"/>
    </row>
    <row r="100" spans="1:25" s="54" customFormat="1" ht="30" customHeight="1">
      <c r="A100" s="258"/>
      <c r="B100" s="371"/>
      <c r="C100" s="264"/>
      <c r="D100" s="116" t="s">
        <v>298</v>
      </c>
      <c r="E100" s="116" t="s">
        <v>89</v>
      </c>
      <c r="F100" s="12" t="s">
        <v>23</v>
      </c>
      <c r="G100" s="12">
        <v>1</v>
      </c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16"/>
      <c r="S100" s="148">
        <f>IFERROR(IF(COUNT(G100:R100)&lt;1,0,IF(COUNT(G101:R101)&gt;=COUNT(G100:R100),1,(COUNT(G101:R101)/COUNT(G100:R100)))),0)</f>
        <v>0</v>
      </c>
      <c r="T100" s="199"/>
      <c r="U100" s="139" t="s">
        <v>300</v>
      </c>
      <c r="V100" s="114" t="s">
        <v>90</v>
      </c>
      <c r="W100" s="1"/>
      <c r="X100" s="1"/>
      <c r="Y100" s="1"/>
    </row>
    <row r="101" spans="1:25" s="54" customFormat="1" ht="30" customHeight="1">
      <c r="A101" s="258"/>
      <c r="B101" s="372"/>
      <c r="C101" s="265"/>
      <c r="D101" s="179"/>
      <c r="E101" s="174"/>
      <c r="F101" s="78" t="s">
        <v>26</v>
      </c>
      <c r="G101" s="73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3"/>
      <c r="S101" s="149"/>
      <c r="T101" s="199"/>
      <c r="U101" s="140"/>
      <c r="V101" s="197"/>
      <c r="W101" s="1"/>
      <c r="X101" s="1"/>
      <c r="Y101" s="1"/>
    </row>
    <row r="102" spans="1:25" s="54" customFormat="1" ht="30" customHeight="1">
      <c r="A102" s="258"/>
      <c r="B102" s="370" t="s">
        <v>371</v>
      </c>
      <c r="C102" s="266" t="s">
        <v>198</v>
      </c>
      <c r="D102" s="339" t="s">
        <v>297</v>
      </c>
      <c r="E102" s="159" t="s">
        <v>299</v>
      </c>
      <c r="F102" s="89" t="s">
        <v>23</v>
      </c>
      <c r="G102" s="12">
        <v>1</v>
      </c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12">
        <v>1</v>
      </c>
      <c r="S102" s="150">
        <f>IFERROR(IF(COUNT(G102:R102)&lt;1,0,IF(COUNT(G103:R103)&gt;=COUNT(G102:R102),1,(COUNT(G103:R103)/COUNT(G102:R102)))),0)</f>
        <v>0</v>
      </c>
      <c r="T102" s="199"/>
      <c r="U102" s="139" t="s">
        <v>145</v>
      </c>
      <c r="V102" s="80"/>
      <c r="W102" s="1"/>
      <c r="X102" s="1"/>
      <c r="Y102" s="1"/>
    </row>
    <row r="103" spans="1:25" s="54" customFormat="1" ht="30" customHeight="1">
      <c r="A103" s="258"/>
      <c r="B103" s="371"/>
      <c r="C103" s="269"/>
      <c r="D103" s="181"/>
      <c r="E103" s="181"/>
      <c r="F103" s="90" t="s">
        <v>26</v>
      </c>
      <c r="G103" s="73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3"/>
      <c r="S103" s="188"/>
      <c r="T103" s="199"/>
      <c r="U103" s="140"/>
      <c r="V103" s="80"/>
      <c r="W103" s="1"/>
      <c r="X103" s="1"/>
      <c r="Y103" s="1"/>
    </row>
    <row r="104" spans="1:25" s="54" customFormat="1" ht="33" customHeight="1">
      <c r="A104" s="258"/>
      <c r="B104" s="371"/>
      <c r="C104" s="266" t="s">
        <v>178</v>
      </c>
      <c r="D104" s="159" t="s">
        <v>91</v>
      </c>
      <c r="E104" s="224" t="s">
        <v>92</v>
      </c>
      <c r="F104" s="12" t="s">
        <v>23</v>
      </c>
      <c r="G104" s="13">
        <v>1</v>
      </c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15"/>
      <c r="S104" s="150">
        <f>IFERROR(IF(COUNT(G104:R104)&lt;1,0,IF(COUNT(G105:R105)&gt;=COUNT(G104:R104),1,(COUNT(G105:R105)/COUNT(G104:R104)))),0)</f>
        <v>0</v>
      </c>
      <c r="T104" s="199"/>
      <c r="U104" s="139" t="s">
        <v>32</v>
      </c>
      <c r="V104" s="141" t="s">
        <v>93</v>
      </c>
      <c r="W104" s="1"/>
      <c r="X104" s="1"/>
      <c r="Y104" s="1"/>
    </row>
    <row r="105" spans="1:25" s="54" customFormat="1" ht="27.75" customHeight="1" thickBot="1">
      <c r="A105" s="258"/>
      <c r="B105" s="371"/>
      <c r="C105" s="267"/>
      <c r="D105" s="180"/>
      <c r="E105" s="225"/>
      <c r="F105" s="6" t="s">
        <v>26</v>
      </c>
      <c r="G105" s="7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16"/>
      <c r="S105" s="188"/>
      <c r="T105" s="199"/>
      <c r="U105" s="140"/>
      <c r="V105" s="142"/>
      <c r="W105" s="1"/>
      <c r="X105" s="1"/>
      <c r="Y105" s="1"/>
    </row>
    <row r="106" spans="1:25" s="54" customFormat="1" ht="33" customHeight="1">
      <c r="A106" s="258"/>
      <c r="B106" s="371"/>
      <c r="C106" s="267"/>
      <c r="D106" s="180"/>
      <c r="E106" s="284" t="s">
        <v>94</v>
      </c>
      <c r="F106" s="18" t="s">
        <v>23</v>
      </c>
      <c r="G106" s="7">
        <v>1</v>
      </c>
      <c r="H106" s="8"/>
      <c r="I106" s="7"/>
      <c r="J106" s="8"/>
      <c r="K106" s="7"/>
      <c r="L106" s="8">
        <v>1</v>
      </c>
      <c r="M106" s="7"/>
      <c r="N106" s="8"/>
      <c r="O106" s="7"/>
      <c r="P106" s="8"/>
      <c r="Q106" s="7"/>
      <c r="R106" s="8"/>
      <c r="S106" s="148">
        <f>IFERROR(IF(COUNT(G106:R106)&lt;1,0,IF(COUNT(G107:R107)&gt;=COUNT(G106:R106),1,(COUNT(G107:R107)/COUNT(G106:R106)))),0)</f>
        <v>0</v>
      </c>
      <c r="T106" s="199"/>
      <c r="U106" s="139" t="s">
        <v>62</v>
      </c>
      <c r="V106" s="141" t="s">
        <v>95</v>
      </c>
      <c r="W106" s="1"/>
      <c r="X106" s="1"/>
      <c r="Y106" s="1"/>
    </row>
    <row r="107" spans="1:25" s="54" customFormat="1" ht="27.75" customHeight="1" thickBot="1">
      <c r="A107" s="258"/>
      <c r="B107" s="371"/>
      <c r="C107" s="267"/>
      <c r="D107" s="180"/>
      <c r="E107" s="225"/>
      <c r="F107" s="6" t="s">
        <v>26</v>
      </c>
      <c r="G107" s="7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16"/>
      <c r="S107" s="149"/>
      <c r="T107" s="199"/>
      <c r="U107" s="140"/>
      <c r="V107" s="142"/>
      <c r="W107" s="1"/>
      <c r="X107" s="1"/>
      <c r="Y107" s="1"/>
    </row>
    <row r="108" spans="1:25" s="54" customFormat="1" ht="33" customHeight="1">
      <c r="A108" s="258"/>
      <c r="B108" s="371"/>
      <c r="C108" s="267"/>
      <c r="D108" s="180"/>
      <c r="E108" s="284" t="s">
        <v>96</v>
      </c>
      <c r="F108" s="18" t="s">
        <v>23</v>
      </c>
      <c r="G108" s="7">
        <v>1</v>
      </c>
      <c r="H108" s="8"/>
      <c r="I108" s="7"/>
      <c r="J108" s="8"/>
      <c r="K108" s="7"/>
      <c r="L108" s="8">
        <v>1</v>
      </c>
      <c r="M108" s="7"/>
      <c r="N108" s="8"/>
      <c r="O108" s="7"/>
      <c r="P108" s="8"/>
      <c r="Q108" s="7"/>
      <c r="R108" s="8"/>
      <c r="S108" s="150">
        <f>IFERROR(IF(COUNT(G108:R108)&lt;1,0,IF(COUNT(G109:R109)&gt;=COUNT(G108:R108),1,(COUNT(G109:R109)/COUNT(G108:R108)))),0)</f>
        <v>0</v>
      </c>
      <c r="T108" s="199"/>
      <c r="U108" s="139" t="s">
        <v>97</v>
      </c>
      <c r="V108" s="141" t="s">
        <v>98</v>
      </c>
      <c r="W108" s="1"/>
      <c r="X108" s="1"/>
      <c r="Y108" s="1"/>
    </row>
    <row r="109" spans="1:25" s="54" customFormat="1" ht="49.5" customHeight="1" thickBot="1">
      <c r="A109" s="258"/>
      <c r="B109" s="371"/>
      <c r="C109" s="268"/>
      <c r="D109" s="181"/>
      <c r="E109" s="344"/>
      <c r="F109" s="6" t="s">
        <v>26</v>
      </c>
      <c r="G109" s="7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16"/>
      <c r="S109" s="188"/>
      <c r="T109" s="199"/>
      <c r="U109" s="140"/>
      <c r="V109" s="142"/>
      <c r="W109" s="1"/>
      <c r="X109" s="1"/>
      <c r="Y109" s="1"/>
    </row>
    <row r="110" spans="1:25" s="54" customFormat="1" ht="49.5" customHeight="1">
      <c r="A110" s="258"/>
      <c r="B110" s="371"/>
      <c r="C110" s="338" t="s">
        <v>199</v>
      </c>
      <c r="D110" s="159" t="s">
        <v>301</v>
      </c>
      <c r="E110" s="340" t="s">
        <v>303</v>
      </c>
      <c r="F110" s="91" t="s">
        <v>23</v>
      </c>
      <c r="G110" s="7">
        <v>1</v>
      </c>
      <c r="H110" s="8"/>
      <c r="I110" s="7"/>
      <c r="J110" s="8"/>
      <c r="K110" s="7"/>
      <c r="L110" s="8">
        <v>1</v>
      </c>
      <c r="M110" s="7"/>
      <c r="N110" s="8"/>
      <c r="O110" s="7"/>
      <c r="P110" s="8"/>
      <c r="Q110" s="7"/>
      <c r="R110" s="8"/>
      <c r="S110" s="150">
        <f>IFERROR(IF(COUNT(G110:R110)&lt;1,0,IF(COUNT(G111:R111)&gt;=COUNT(G110:R110),1,(COUNT(G111:R111)/COUNT(G110:R110)))),0)</f>
        <v>0</v>
      </c>
      <c r="T110" s="199"/>
      <c r="U110" s="139" t="s">
        <v>304</v>
      </c>
      <c r="V110" s="80" t="s">
        <v>302</v>
      </c>
      <c r="W110" s="1"/>
      <c r="X110" s="1"/>
      <c r="Y110" s="1"/>
    </row>
    <row r="111" spans="1:25" s="54" customFormat="1" ht="49.5" customHeight="1" thickBot="1">
      <c r="A111" s="258"/>
      <c r="B111" s="371"/>
      <c r="C111" s="269"/>
      <c r="D111" s="181"/>
      <c r="E111" s="341"/>
      <c r="F111" s="57" t="s">
        <v>26</v>
      </c>
      <c r="G111" s="7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16"/>
      <c r="S111" s="188"/>
      <c r="T111" s="199"/>
      <c r="U111" s="140"/>
      <c r="V111" s="80"/>
      <c r="W111" s="1"/>
      <c r="X111" s="1"/>
      <c r="Y111" s="1"/>
    </row>
    <row r="112" spans="1:25" s="54" customFormat="1" ht="61.5" customHeight="1">
      <c r="A112" s="258"/>
      <c r="B112" s="371"/>
      <c r="C112" s="266" t="s">
        <v>179</v>
      </c>
      <c r="D112" s="342" t="s">
        <v>99</v>
      </c>
      <c r="E112" s="219" t="s">
        <v>100</v>
      </c>
      <c r="F112" s="18" t="s">
        <v>23</v>
      </c>
      <c r="G112" s="7">
        <v>1</v>
      </c>
      <c r="H112" s="8"/>
      <c r="I112" s="7"/>
      <c r="J112" s="8"/>
      <c r="K112" s="7"/>
      <c r="L112" s="8">
        <v>1</v>
      </c>
      <c r="M112" s="7"/>
      <c r="N112" s="8"/>
      <c r="O112" s="7"/>
      <c r="P112" s="8"/>
      <c r="Q112" s="7"/>
      <c r="R112" s="8"/>
      <c r="S112" s="148">
        <f>IFERROR(IF(COUNT(G112:R112)&lt;1,0,IF(COUNT(G113:R113)&gt;=COUNT(G112:R112),1,(COUNT(G113:R113)/COUNT(G112:R112)))),0)</f>
        <v>0</v>
      </c>
      <c r="T112" s="199"/>
      <c r="U112" s="139" t="s">
        <v>249</v>
      </c>
      <c r="V112" s="141" t="s">
        <v>65</v>
      </c>
      <c r="W112" s="1"/>
      <c r="X112" s="1"/>
      <c r="Y112" s="1"/>
    </row>
    <row r="113" spans="1:25" s="54" customFormat="1" ht="30.75" customHeight="1" thickBot="1">
      <c r="A113" s="258"/>
      <c r="B113" s="372"/>
      <c r="C113" s="269"/>
      <c r="D113" s="343"/>
      <c r="E113" s="178"/>
      <c r="F113" s="78" t="s">
        <v>26</v>
      </c>
      <c r="G113" s="73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3"/>
      <c r="S113" s="149"/>
      <c r="T113" s="199"/>
      <c r="U113" s="202"/>
      <c r="V113" s="208"/>
      <c r="W113" s="1"/>
      <c r="X113" s="1"/>
      <c r="Y113" s="1"/>
    </row>
    <row r="114" spans="1:25" s="54" customFormat="1" ht="30.75" customHeight="1">
      <c r="A114" s="258"/>
      <c r="B114" s="377" t="s">
        <v>362</v>
      </c>
      <c r="C114" s="266" t="s">
        <v>200</v>
      </c>
      <c r="D114" s="159" t="s">
        <v>301</v>
      </c>
      <c r="E114" s="281" t="s">
        <v>305</v>
      </c>
      <c r="F114" s="92" t="s">
        <v>23</v>
      </c>
      <c r="G114" s="73">
        <v>1</v>
      </c>
      <c r="H114" s="73">
        <v>1</v>
      </c>
      <c r="I114" s="73">
        <v>1</v>
      </c>
      <c r="J114" s="73">
        <v>1</v>
      </c>
      <c r="K114" s="73">
        <v>1</v>
      </c>
      <c r="L114" s="73">
        <v>1</v>
      </c>
      <c r="M114" s="73">
        <v>1</v>
      </c>
      <c r="N114" s="73">
        <v>1</v>
      </c>
      <c r="O114" s="73">
        <v>1</v>
      </c>
      <c r="P114" s="73">
        <v>1</v>
      </c>
      <c r="Q114" s="73">
        <v>1</v>
      </c>
      <c r="R114" s="73">
        <v>1</v>
      </c>
      <c r="S114" s="148">
        <f>IFERROR(IF(COUNT(G114:R114)&lt;1,0,IF(COUNT(G115:R115)&gt;=COUNT(G114:R114),1,(COUNT(G115:R115)/COUNT(G114:R114)))),0)</f>
        <v>0</v>
      </c>
      <c r="T114" s="199"/>
      <c r="U114" s="182" t="s">
        <v>306</v>
      </c>
      <c r="V114" s="203" t="s">
        <v>307</v>
      </c>
      <c r="W114" s="1"/>
      <c r="X114" s="1"/>
      <c r="Y114" s="1"/>
    </row>
    <row r="115" spans="1:25" s="54" customFormat="1" ht="89" customHeight="1" thickBot="1">
      <c r="A115" s="258"/>
      <c r="B115" s="379"/>
      <c r="C115" s="269"/>
      <c r="D115" s="181"/>
      <c r="E115" s="281"/>
      <c r="F115" s="93" t="s">
        <v>26</v>
      </c>
      <c r="G115" s="76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81"/>
      <c r="S115" s="149"/>
      <c r="T115" s="199"/>
      <c r="U115" s="202"/>
      <c r="V115" s="204"/>
      <c r="W115" s="1"/>
      <c r="X115" s="1"/>
      <c r="Y115" s="1"/>
    </row>
    <row r="116" spans="1:25" s="54" customFormat="1" ht="42" customHeight="1">
      <c r="A116" s="258"/>
      <c r="B116" s="370" t="s">
        <v>372</v>
      </c>
      <c r="C116" s="270" t="s">
        <v>180</v>
      </c>
      <c r="D116" s="176" t="s">
        <v>101</v>
      </c>
      <c r="E116" s="178" t="s">
        <v>102</v>
      </c>
      <c r="F116" s="12" t="s">
        <v>23</v>
      </c>
      <c r="G116" s="13">
        <v>1</v>
      </c>
      <c r="H116" s="62">
        <v>1</v>
      </c>
      <c r="I116" s="13">
        <v>1</v>
      </c>
      <c r="J116" s="62">
        <v>1</v>
      </c>
      <c r="K116" s="13">
        <v>1</v>
      </c>
      <c r="L116" s="62">
        <v>1</v>
      </c>
      <c r="M116" s="13">
        <v>1</v>
      </c>
      <c r="N116" s="62">
        <v>1</v>
      </c>
      <c r="O116" s="13">
        <v>1</v>
      </c>
      <c r="P116" s="62">
        <v>1</v>
      </c>
      <c r="Q116" s="13">
        <v>1</v>
      </c>
      <c r="R116" s="62">
        <v>1</v>
      </c>
      <c r="S116" s="148">
        <f>IFERROR(IF(COUNT(G116:R116)&lt;1,0,IF(COUNT(G117:R117)&gt;=COUNT(G116:R116),1,(COUNT(G117:R117)/COUNT(G116:R116)))),0)</f>
        <v>0</v>
      </c>
      <c r="T116" s="199"/>
      <c r="U116" s="182" t="s">
        <v>62</v>
      </c>
      <c r="V116" s="212" t="s">
        <v>103</v>
      </c>
      <c r="W116" s="1"/>
      <c r="X116" s="1"/>
      <c r="Y116" s="1"/>
    </row>
    <row r="117" spans="1:25" s="54" customFormat="1" ht="69" customHeight="1" thickBot="1">
      <c r="A117" s="258"/>
      <c r="B117" s="372"/>
      <c r="C117" s="271"/>
      <c r="D117" s="177"/>
      <c r="E117" s="172"/>
      <c r="F117" s="6" t="s">
        <v>26</v>
      </c>
      <c r="G117" s="7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16"/>
      <c r="S117" s="149"/>
      <c r="T117" s="199"/>
      <c r="U117" s="140"/>
      <c r="V117" s="142"/>
      <c r="W117" s="1"/>
      <c r="X117" s="1"/>
      <c r="Y117" s="1"/>
    </row>
    <row r="118" spans="1:25" s="54" customFormat="1" ht="29.25" customHeight="1">
      <c r="A118" s="258"/>
      <c r="B118" s="370" t="s">
        <v>365</v>
      </c>
      <c r="C118" s="263" t="s">
        <v>181</v>
      </c>
      <c r="D118" s="116" t="s">
        <v>104</v>
      </c>
      <c r="E118" s="173" t="s">
        <v>105</v>
      </c>
      <c r="F118" s="18" t="s">
        <v>23</v>
      </c>
      <c r="G118" s="7">
        <v>1</v>
      </c>
      <c r="H118" s="8">
        <v>1</v>
      </c>
      <c r="I118" s="7">
        <v>1</v>
      </c>
      <c r="J118" s="8">
        <v>1</v>
      </c>
      <c r="K118" s="7">
        <v>1</v>
      </c>
      <c r="L118" s="8">
        <v>1</v>
      </c>
      <c r="M118" s="7">
        <v>1</v>
      </c>
      <c r="N118" s="8">
        <v>1</v>
      </c>
      <c r="O118" s="7">
        <v>1</v>
      </c>
      <c r="P118" s="8">
        <v>1</v>
      </c>
      <c r="Q118" s="7">
        <v>1</v>
      </c>
      <c r="R118" s="8">
        <v>1</v>
      </c>
      <c r="S118" s="150">
        <f t="shared" ref="S118:S134" si="0">IFERROR(IF(COUNT(G118:R118)&lt;1,0,IF(COUNT(G119:R119)&gt;=COUNT(G118:R118),1,(COUNT(G119:R119)/COUNT(G118:R118)))),0)</f>
        <v>0</v>
      </c>
      <c r="T118" s="199"/>
      <c r="U118" s="139" t="s">
        <v>106</v>
      </c>
      <c r="V118" s="141" t="s">
        <v>107</v>
      </c>
      <c r="W118" s="1"/>
      <c r="X118" s="1"/>
      <c r="Y118" s="1"/>
    </row>
    <row r="119" spans="1:25" s="54" customFormat="1" ht="122" customHeight="1" thickBot="1">
      <c r="A119" s="258"/>
      <c r="B119" s="371"/>
      <c r="C119" s="265"/>
      <c r="D119" s="179"/>
      <c r="E119" s="172"/>
      <c r="F119" s="78" t="s">
        <v>26</v>
      </c>
      <c r="G119" s="73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3"/>
      <c r="S119" s="188"/>
      <c r="T119" s="199"/>
      <c r="U119" s="213"/>
      <c r="V119" s="214"/>
      <c r="W119" s="1"/>
      <c r="X119" s="1"/>
      <c r="Y119" s="1"/>
    </row>
    <row r="120" spans="1:25" s="54" customFormat="1" ht="84" customHeight="1">
      <c r="A120" s="258"/>
      <c r="B120" s="371"/>
      <c r="C120" s="266" t="s">
        <v>201</v>
      </c>
      <c r="D120" s="347" t="s">
        <v>309</v>
      </c>
      <c r="E120" s="173" t="s">
        <v>308</v>
      </c>
      <c r="F120" s="18" t="s">
        <v>23</v>
      </c>
      <c r="G120" s="7">
        <v>1</v>
      </c>
      <c r="H120" s="7">
        <v>1</v>
      </c>
      <c r="I120" s="7">
        <v>1</v>
      </c>
      <c r="J120" s="7">
        <v>1</v>
      </c>
      <c r="K120" s="7">
        <v>1</v>
      </c>
      <c r="L120" s="7">
        <v>1</v>
      </c>
      <c r="M120" s="7">
        <v>1</v>
      </c>
      <c r="N120" s="7">
        <v>1</v>
      </c>
      <c r="O120" s="7">
        <v>1</v>
      </c>
      <c r="P120" s="7">
        <v>1</v>
      </c>
      <c r="Q120" s="7">
        <v>1</v>
      </c>
      <c r="R120" s="7">
        <v>1</v>
      </c>
      <c r="S120" s="150">
        <f t="shared" si="0"/>
        <v>0</v>
      </c>
      <c r="T120" s="199"/>
      <c r="U120" s="205" t="s">
        <v>310</v>
      </c>
      <c r="V120" s="205" t="s">
        <v>294</v>
      </c>
      <c r="W120" s="1"/>
      <c r="X120" s="1"/>
      <c r="Y120" s="1"/>
    </row>
    <row r="121" spans="1:25" s="54" customFormat="1" ht="84" customHeight="1" thickBot="1">
      <c r="A121" s="258"/>
      <c r="B121" s="371"/>
      <c r="C121" s="269"/>
      <c r="D121" s="348"/>
      <c r="E121" s="172"/>
      <c r="F121" s="78" t="s">
        <v>26</v>
      </c>
      <c r="G121" s="73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3"/>
      <c r="S121" s="188"/>
      <c r="T121" s="199"/>
      <c r="U121" s="206"/>
      <c r="V121" s="206"/>
      <c r="W121" s="1"/>
      <c r="X121" s="1"/>
      <c r="Y121" s="1"/>
    </row>
    <row r="122" spans="1:25" s="54" customFormat="1" ht="84" customHeight="1">
      <c r="A122" s="258"/>
      <c r="B122" s="371"/>
      <c r="C122" s="270" t="s">
        <v>202</v>
      </c>
      <c r="D122" s="116" t="s">
        <v>312</v>
      </c>
      <c r="E122" s="218" t="s">
        <v>311</v>
      </c>
      <c r="F122" s="3" t="s">
        <v>23</v>
      </c>
      <c r="G122" s="73">
        <v>1</v>
      </c>
      <c r="H122" s="73">
        <v>1</v>
      </c>
      <c r="I122" s="73">
        <v>1</v>
      </c>
      <c r="J122" s="73">
        <v>1</v>
      </c>
      <c r="K122" s="73">
        <v>1</v>
      </c>
      <c r="L122" s="73">
        <v>1</v>
      </c>
      <c r="M122" s="73">
        <v>1</v>
      </c>
      <c r="N122" s="73">
        <v>1</v>
      </c>
      <c r="O122" s="73">
        <v>1</v>
      </c>
      <c r="P122" s="73">
        <v>1</v>
      </c>
      <c r="Q122" s="73">
        <v>1</v>
      </c>
      <c r="R122" s="73">
        <v>1</v>
      </c>
      <c r="S122" s="345">
        <f t="shared" si="0"/>
        <v>0</v>
      </c>
      <c r="T122" s="199"/>
      <c r="U122" s="205" t="s">
        <v>310</v>
      </c>
      <c r="V122" s="205" t="s">
        <v>294</v>
      </c>
      <c r="W122" s="1"/>
      <c r="X122" s="1"/>
      <c r="Y122" s="1"/>
    </row>
    <row r="123" spans="1:25" s="54" customFormat="1" ht="84" customHeight="1" thickBot="1">
      <c r="A123" s="258"/>
      <c r="B123" s="371"/>
      <c r="C123" s="265"/>
      <c r="D123" s="179"/>
      <c r="E123" s="349"/>
      <c r="F123" s="69" t="s">
        <v>26</v>
      </c>
      <c r="G123" s="70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346"/>
      <c r="T123" s="199"/>
      <c r="U123" s="206"/>
      <c r="V123" s="206"/>
      <c r="W123" s="1"/>
      <c r="X123" s="1"/>
      <c r="Y123" s="1"/>
    </row>
    <row r="124" spans="1:25" s="54" customFormat="1" ht="84" customHeight="1">
      <c r="A124" s="258"/>
      <c r="B124" s="371"/>
      <c r="C124" s="383" t="s">
        <v>203</v>
      </c>
      <c r="D124" s="347" t="s">
        <v>312</v>
      </c>
      <c r="E124" s="218" t="s">
        <v>313</v>
      </c>
      <c r="F124" s="3" t="s">
        <v>23</v>
      </c>
      <c r="G124" s="73">
        <v>1</v>
      </c>
      <c r="H124" s="73">
        <v>1</v>
      </c>
      <c r="I124" s="73">
        <v>1</v>
      </c>
      <c r="J124" s="73">
        <v>1</v>
      </c>
      <c r="K124" s="73">
        <v>1</v>
      </c>
      <c r="L124" s="73">
        <v>1</v>
      </c>
      <c r="M124" s="73">
        <v>1</v>
      </c>
      <c r="N124" s="73">
        <v>1</v>
      </c>
      <c r="O124" s="73">
        <v>1</v>
      </c>
      <c r="P124" s="73">
        <v>1</v>
      </c>
      <c r="Q124" s="73">
        <v>1</v>
      </c>
      <c r="R124" s="73">
        <v>1</v>
      </c>
      <c r="S124" s="345">
        <f t="shared" si="0"/>
        <v>0</v>
      </c>
      <c r="T124" s="199"/>
      <c r="U124" s="205" t="s">
        <v>310</v>
      </c>
      <c r="V124" s="205" t="s">
        <v>294</v>
      </c>
      <c r="W124" s="1"/>
      <c r="X124" s="1"/>
      <c r="Y124" s="1"/>
    </row>
    <row r="125" spans="1:25" s="54" customFormat="1" ht="84" customHeight="1" thickBot="1">
      <c r="A125" s="258"/>
      <c r="B125" s="371"/>
      <c r="C125" s="384"/>
      <c r="D125" s="348"/>
      <c r="E125" s="349"/>
      <c r="F125" s="69" t="s">
        <v>26</v>
      </c>
      <c r="G125" s="70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346"/>
      <c r="T125" s="199"/>
      <c r="U125" s="206"/>
      <c r="V125" s="206"/>
      <c r="W125" s="1"/>
      <c r="X125" s="1"/>
      <c r="Y125" s="1"/>
    </row>
    <row r="126" spans="1:25" s="54" customFormat="1" ht="84" customHeight="1">
      <c r="A126" s="258"/>
      <c r="B126" s="371"/>
      <c r="C126" s="270" t="s">
        <v>204</v>
      </c>
      <c r="D126" s="116" t="s">
        <v>312</v>
      </c>
      <c r="E126" s="218" t="s">
        <v>314</v>
      </c>
      <c r="F126" s="3" t="s">
        <v>23</v>
      </c>
      <c r="G126" s="73">
        <v>1</v>
      </c>
      <c r="H126" s="73">
        <v>1</v>
      </c>
      <c r="I126" s="73">
        <v>1</v>
      </c>
      <c r="J126" s="73">
        <v>1</v>
      </c>
      <c r="K126" s="73">
        <v>1</v>
      </c>
      <c r="L126" s="73">
        <v>1</v>
      </c>
      <c r="M126" s="73">
        <v>1</v>
      </c>
      <c r="N126" s="73">
        <v>1</v>
      </c>
      <c r="O126" s="73">
        <v>1</v>
      </c>
      <c r="P126" s="73">
        <v>1</v>
      </c>
      <c r="Q126" s="73">
        <v>1</v>
      </c>
      <c r="R126" s="73">
        <v>1</v>
      </c>
      <c r="S126" s="345">
        <f t="shared" si="0"/>
        <v>0</v>
      </c>
      <c r="T126" s="199"/>
      <c r="U126" s="205" t="s">
        <v>310</v>
      </c>
      <c r="V126" s="205" t="s">
        <v>294</v>
      </c>
      <c r="W126" s="1"/>
      <c r="X126" s="1"/>
      <c r="Y126" s="1"/>
    </row>
    <row r="127" spans="1:25" s="54" customFormat="1" ht="84" customHeight="1" thickBot="1">
      <c r="A127" s="258"/>
      <c r="B127" s="371"/>
      <c r="C127" s="265"/>
      <c r="D127" s="179"/>
      <c r="E127" s="349"/>
      <c r="F127" s="69" t="s">
        <v>26</v>
      </c>
      <c r="G127" s="70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346"/>
      <c r="T127" s="199"/>
      <c r="U127" s="206"/>
      <c r="V127" s="206"/>
      <c r="W127" s="1"/>
      <c r="X127" s="1"/>
      <c r="Y127" s="1"/>
    </row>
    <row r="128" spans="1:25" s="54" customFormat="1" ht="84" customHeight="1">
      <c r="A128" s="258"/>
      <c r="B128" s="371"/>
      <c r="C128" s="270" t="s">
        <v>205</v>
      </c>
      <c r="D128" s="116" t="s">
        <v>312</v>
      </c>
      <c r="E128" s="218" t="s">
        <v>315</v>
      </c>
      <c r="F128" s="3" t="s">
        <v>23</v>
      </c>
      <c r="G128" s="73">
        <v>1</v>
      </c>
      <c r="H128" s="73">
        <v>1</v>
      </c>
      <c r="I128" s="73">
        <v>1</v>
      </c>
      <c r="J128" s="73">
        <v>1</v>
      </c>
      <c r="K128" s="73">
        <v>1</v>
      </c>
      <c r="L128" s="73">
        <v>1</v>
      </c>
      <c r="M128" s="73">
        <v>1</v>
      </c>
      <c r="N128" s="73">
        <v>1</v>
      </c>
      <c r="O128" s="73">
        <v>1</v>
      </c>
      <c r="P128" s="73">
        <v>1</v>
      </c>
      <c r="Q128" s="73">
        <v>1</v>
      </c>
      <c r="R128" s="73">
        <v>1</v>
      </c>
      <c r="S128" s="345">
        <f t="shared" si="0"/>
        <v>0</v>
      </c>
      <c r="T128" s="199"/>
      <c r="U128" s="205" t="s">
        <v>310</v>
      </c>
      <c r="V128" s="205" t="s">
        <v>294</v>
      </c>
      <c r="W128" s="1"/>
      <c r="X128" s="1"/>
      <c r="Y128" s="1"/>
    </row>
    <row r="129" spans="1:25" s="54" customFormat="1" ht="84" customHeight="1" thickBot="1">
      <c r="A129" s="258"/>
      <c r="B129" s="371"/>
      <c r="C129" s="265"/>
      <c r="D129" s="174"/>
      <c r="E129" s="350"/>
      <c r="F129" s="69" t="s">
        <v>26</v>
      </c>
      <c r="G129" s="70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346"/>
      <c r="T129" s="199"/>
      <c r="U129" s="206"/>
      <c r="V129" s="206"/>
      <c r="W129" s="1"/>
      <c r="X129" s="1"/>
      <c r="Y129" s="1"/>
    </row>
    <row r="130" spans="1:25" s="54" customFormat="1" ht="84" customHeight="1">
      <c r="A130" s="258"/>
      <c r="B130" s="371"/>
      <c r="C130" s="270" t="s">
        <v>206</v>
      </c>
      <c r="D130" s="116" t="s">
        <v>312</v>
      </c>
      <c r="E130" s="218" t="s">
        <v>316</v>
      </c>
      <c r="F130" s="3" t="s">
        <v>23</v>
      </c>
      <c r="G130" s="73">
        <v>1</v>
      </c>
      <c r="H130" s="73">
        <v>1</v>
      </c>
      <c r="I130" s="73">
        <v>1</v>
      </c>
      <c r="J130" s="73">
        <v>1</v>
      </c>
      <c r="K130" s="73">
        <v>1</v>
      </c>
      <c r="L130" s="73">
        <v>1</v>
      </c>
      <c r="M130" s="73">
        <v>1</v>
      </c>
      <c r="N130" s="73">
        <v>1</v>
      </c>
      <c r="O130" s="73">
        <v>1</v>
      </c>
      <c r="P130" s="73">
        <v>1</v>
      </c>
      <c r="Q130" s="73">
        <v>1</v>
      </c>
      <c r="R130" s="73">
        <v>1</v>
      </c>
      <c r="S130" s="345">
        <f t="shared" si="0"/>
        <v>0</v>
      </c>
      <c r="T130" s="199"/>
      <c r="U130" s="205" t="s">
        <v>310</v>
      </c>
      <c r="V130" s="205" t="s">
        <v>294</v>
      </c>
      <c r="W130" s="1"/>
      <c r="X130" s="1"/>
      <c r="Y130" s="1"/>
    </row>
    <row r="131" spans="1:25" s="54" customFormat="1" ht="84" customHeight="1" thickBot="1">
      <c r="A131" s="258"/>
      <c r="B131" s="371"/>
      <c r="C131" s="265"/>
      <c r="D131" s="174"/>
      <c r="E131" s="350"/>
      <c r="F131" s="69" t="s">
        <v>26</v>
      </c>
      <c r="G131" s="70"/>
      <c r="H131" s="71"/>
      <c r="I131" s="71"/>
      <c r="J131" s="71"/>
      <c r="K131" s="71"/>
      <c r="L131" s="71"/>
      <c r="M131" s="71"/>
      <c r="N131" s="71"/>
      <c r="O131" s="71"/>
      <c r="P131" s="71"/>
      <c r="Q131" s="71"/>
      <c r="R131" s="71"/>
      <c r="S131" s="346"/>
      <c r="T131" s="199"/>
      <c r="U131" s="206"/>
      <c r="V131" s="206"/>
      <c r="W131" s="1"/>
      <c r="X131" s="1"/>
      <c r="Y131" s="1"/>
    </row>
    <row r="132" spans="1:25" s="54" customFormat="1" ht="84" customHeight="1">
      <c r="A132" s="258"/>
      <c r="B132" s="371"/>
      <c r="C132" s="266" t="s">
        <v>207</v>
      </c>
      <c r="D132" s="116" t="s">
        <v>319</v>
      </c>
      <c r="E132" s="218" t="s">
        <v>317</v>
      </c>
      <c r="F132" s="3" t="s">
        <v>23</v>
      </c>
      <c r="G132" s="73">
        <v>1</v>
      </c>
      <c r="H132" s="22"/>
      <c r="I132" s="73"/>
      <c r="J132" s="22"/>
      <c r="K132" s="73"/>
      <c r="L132" s="22"/>
      <c r="M132" s="73"/>
      <c r="N132" s="22"/>
      <c r="O132" s="73"/>
      <c r="P132" s="22"/>
      <c r="Q132" s="73"/>
      <c r="R132" s="22"/>
      <c r="S132" s="345">
        <f t="shared" si="0"/>
        <v>0</v>
      </c>
      <c r="T132" s="199"/>
      <c r="U132" s="205" t="s">
        <v>310</v>
      </c>
      <c r="V132" s="205" t="s">
        <v>260</v>
      </c>
      <c r="W132" s="1"/>
      <c r="X132" s="1"/>
      <c r="Y132" s="1"/>
    </row>
    <row r="133" spans="1:25" s="54" customFormat="1" ht="84" customHeight="1" thickBot="1">
      <c r="A133" s="258"/>
      <c r="B133" s="371"/>
      <c r="C133" s="267"/>
      <c r="D133" s="174"/>
      <c r="E133" s="350"/>
      <c r="F133" s="69" t="s">
        <v>26</v>
      </c>
      <c r="G133" s="70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71"/>
      <c r="S133" s="346"/>
      <c r="T133" s="199"/>
      <c r="U133" s="206"/>
      <c r="V133" s="206"/>
      <c r="W133" s="1"/>
      <c r="X133" s="1"/>
      <c r="Y133" s="1"/>
    </row>
    <row r="134" spans="1:25" s="54" customFormat="1" ht="84" customHeight="1">
      <c r="A134" s="258"/>
      <c r="B134" s="371"/>
      <c r="C134" s="267"/>
      <c r="D134" s="116" t="s">
        <v>320</v>
      </c>
      <c r="E134" s="218" t="s">
        <v>318</v>
      </c>
      <c r="F134" s="3" t="s">
        <v>23</v>
      </c>
      <c r="G134" s="73">
        <v>1</v>
      </c>
      <c r="H134" s="22"/>
      <c r="I134" s="73"/>
      <c r="J134" s="22"/>
      <c r="K134" s="73"/>
      <c r="L134" s="22"/>
      <c r="M134" s="73"/>
      <c r="N134" s="22"/>
      <c r="O134" s="73"/>
      <c r="P134" s="22"/>
      <c r="Q134" s="73"/>
      <c r="R134" s="22"/>
      <c r="S134" s="345">
        <f t="shared" si="0"/>
        <v>0</v>
      </c>
      <c r="T134" s="199"/>
      <c r="U134" s="205" t="s">
        <v>310</v>
      </c>
      <c r="V134" s="205" t="s">
        <v>321</v>
      </c>
      <c r="W134" s="1"/>
      <c r="X134" s="1"/>
      <c r="Y134" s="1"/>
    </row>
    <row r="135" spans="1:25" s="54" customFormat="1" ht="84" customHeight="1">
      <c r="A135" s="258"/>
      <c r="B135" s="371"/>
      <c r="C135" s="269"/>
      <c r="D135" s="174"/>
      <c r="E135" s="350"/>
      <c r="F135" s="69" t="s">
        <v>26</v>
      </c>
      <c r="G135" s="70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71"/>
      <c r="S135" s="346"/>
      <c r="T135" s="199"/>
      <c r="U135" s="206"/>
      <c r="V135" s="206"/>
      <c r="W135" s="1"/>
      <c r="X135" s="1"/>
      <c r="Y135" s="1"/>
    </row>
    <row r="136" spans="1:25" s="54" customFormat="1" ht="49.5" customHeight="1">
      <c r="A136" s="258"/>
      <c r="B136" s="371"/>
      <c r="C136" s="266" t="s">
        <v>208</v>
      </c>
      <c r="D136" s="116" t="s">
        <v>108</v>
      </c>
      <c r="E136" s="219" t="s">
        <v>109</v>
      </c>
      <c r="F136" s="12" t="s">
        <v>23</v>
      </c>
      <c r="G136" s="13"/>
      <c r="H136" s="62"/>
      <c r="I136" s="62">
        <v>1</v>
      </c>
      <c r="J136" s="62"/>
      <c r="K136" s="62"/>
      <c r="L136" s="62"/>
      <c r="M136" s="62"/>
      <c r="N136" s="62"/>
      <c r="O136" s="62">
        <v>1</v>
      </c>
      <c r="P136" s="62"/>
      <c r="Q136" s="62"/>
      <c r="R136" s="62"/>
      <c r="S136" s="150">
        <f t="shared" ref="S136" si="1">IFERROR(IF(COUNT(G136:R136)&lt;1,0,IF(COUNT(G137:R137)&gt;=COUNT(G136:R136),1,(COUNT(G137:R137)/COUNT(G136:R136)))),0)</f>
        <v>0</v>
      </c>
      <c r="T136" s="199"/>
      <c r="U136" s="139" t="s">
        <v>110</v>
      </c>
      <c r="V136" s="141" t="s">
        <v>65</v>
      </c>
      <c r="W136" s="1"/>
      <c r="X136" s="1"/>
      <c r="Y136" s="1"/>
    </row>
    <row r="137" spans="1:25" s="54" customFormat="1" ht="68" customHeight="1" thickBot="1">
      <c r="A137" s="258"/>
      <c r="B137" s="371"/>
      <c r="C137" s="267"/>
      <c r="D137" s="174"/>
      <c r="E137" s="172"/>
      <c r="F137" s="6" t="s">
        <v>26</v>
      </c>
      <c r="G137" s="7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16"/>
      <c r="S137" s="188"/>
      <c r="T137" s="199"/>
      <c r="U137" s="202"/>
      <c r="V137" s="208"/>
      <c r="W137" s="1"/>
      <c r="X137" s="1"/>
      <c r="Y137" s="1"/>
    </row>
    <row r="138" spans="1:25" s="54" customFormat="1" ht="49.5" customHeight="1">
      <c r="A138" s="258"/>
      <c r="B138" s="371"/>
      <c r="C138" s="267"/>
      <c r="D138" s="116" t="s">
        <v>111</v>
      </c>
      <c r="E138" s="116" t="s">
        <v>112</v>
      </c>
      <c r="F138" s="18" t="s">
        <v>23</v>
      </c>
      <c r="G138" s="8">
        <v>1</v>
      </c>
      <c r="H138" s="8"/>
      <c r="I138" s="19"/>
      <c r="J138" s="8">
        <v>1</v>
      </c>
      <c r="K138" s="19"/>
      <c r="L138" s="8"/>
      <c r="M138" s="8">
        <v>1</v>
      </c>
      <c r="N138" s="8"/>
      <c r="O138" s="8"/>
      <c r="P138" s="8">
        <v>1</v>
      </c>
      <c r="Q138" s="8"/>
      <c r="R138" s="16"/>
      <c r="S138" s="148">
        <f t="shared" ref="S138" si="2">IFERROR(IF(COUNT(G138:R138)&lt;1,0,IF(COUNT(G139:R139)&gt;=COUNT(G138:R138),1,(COUNT(G139:R139)/COUNT(G138:R138)))),0)</f>
        <v>0</v>
      </c>
      <c r="T138" s="199"/>
      <c r="U138" s="209" t="s">
        <v>113</v>
      </c>
      <c r="V138" s="211" t="s">
        <v>114</v>
      </c>
      <c r="W138" s="1"/>
      <c r="X138" s="1"/>
      <c r="Y138" s="1"/>
    </row>
    <row r="139" spans="1:25" s="54" customFormat="1" ht="49.5" customHeight="1" thickBot="1">
      <c r="A139" s="258"/>
      <c r="B139" s="371"/>
      <c r="C139" s="267"/>
      <c r="D139" s="174"/>
      <c r="E139" s="179"/>
      <c r="F139" s="6" t="s">
        <v>26</v>
      </c>
      <c r="G139" s="7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16"/>
      <c r="S139" s="149"/>
      <c r="T139" s="199"/>
      <c r="U139" s="210"/>
      <c r="V139" s="197"/>
      <c r="W139" s="1"/>
      <c r="X139" s="1"/>
      <c r="Y139" s="1"/>
    </row>
    <row r="140" spans="1:25" s="54" customFormat="1" ht="49.5" customHeight="1">
      <c r="A140" s="258"/>
      <c r="B140" s="371"/>
      <c r="C140" s="267"/>
      <c r="D140" s="116" t="s">
        <v>115</v>
      </c>
      <c r="E140" s="116" t="s">
        <v>116</v>
      </c>
      <c r="F140" s="18" t="s">
        <v>23</v>
      </c>
      <c r="G140" s="8">
        <v>1</v>
      </c>
      <c r="H140" s="8">
        <v>1</v>
      </c>
      <c r="I140" s="8">
        <v>1</v>
      </c>
      <c r="J140" s="8">
        <v>1</v>
      </c>
      <c r="K140" s="8">
        <v>1</v>
      </c>
      <c r="L140" s="8">
        <v>1</v>
      </c>
      <c r="M140" s="8">
        <v>1</v>
      </c>
      <c r="N140" s="8">
        <v>1</v>
      </c>
      <c r="O140" s="8">
        <v>1</v>
      </c>
      <c r="P140" s="8">
        <v>1</v>
      </c>
      <c r="Q140" s="8">
        <v>1</v>
      </c>
      <c r="R140" s="8">
        <v>1</v>
      </c>
      <c r="S140" s="148">
        <f t="shared" ref="S140" si="3">IFERROR(IF(COUNT(G140:R140)&lt;1,0,IF(COUNT(G141:R141)&gt;=COUNT(G140:R140),1,(COUNT(G141:R141)/COUNT(G140:R140)))),0)</f>
        <v>0</v>
      </c>
      <c r="T140" s="199"/>
      <c r="U140" s="136" t="s">
        <v>113</v>
      </c>
      <c r="V140" s="114" t="s">
        <v>117</v>
      </c>
      <c r="W140" s="1"/>
      <c r="X140" s="1"/>
      <c r="Y140" s="1"/>
    </row>
    <row r="141" spans="1:25" s="54" customFormat="1" ht="49.5" customHeight="1" thickBot="1">
      <c r="A141" s="258"/>
      <c r="B141" s="371"/>
      <c r="C141" s="267"/>
      <c r="D141" s="174"/>
      <c r="E141" s="179"/>
      <c r="F141" s="6" t="s">
        <v>26</v>
      </c>
      <c r="G141" s="7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16"/>
      <c r="S141" s="149"/>
      <c r="T141" s="199"/>
      <c r="U141" s="210"/>
      <c r="V141" s="197"/>
      <c r="W141" s="1"/>
      <c r="X141" s="1"/>
      <c r="Y141" s="1"/>
    </row>
    <row r="142" spans="1:25" s="54" customFormat="1" ht="49.5" customHeight="1">
      <c r="A142" s="258"/>
      <c r="B142" s="371"/>
      <c r="C142" s="267"/>
      <c r="D142" s="116" t="s">
        <v>118</v>
      </c>
      <c r="E142" s="279" t="s">
        <v>119</v>
      </c>
      <c r="F142" s="18" t="s">
        <v>23</v>
      </c>
      <c r="G142" s="8">
        <v>1</v>
      </c>
      <c r="H142" s="8">
        <v>1</v>
      </c>
      <c r="I142" s="8">
        <v>1</v>
      </c>
      <c r="J142" s="8">
        <v>1</v>
      </c>
      <c r="K142" s="8">
        <v>1</v>
      </c>
      <c r="L142" s="8">
        <v>1</v>
      </c>
      <c r="M142" s="8">
        <v>1</v>
      </c>
      <c r="N142" s="8">
        <v>1</v>
      </c>
      <c r="O142" s="8">
        <v>1</v>
      </c>
      <c r="P142" s="8">
        <v>1</v>
      </c>
      <c r="Q142" s="8">
        <v>1</v>
      </c>
      <c r="R142" s="8">
        <v>1</v>
      </c>
      <c r="S142" s="150">
        <f t="shared" ref="S142:S152" si="4">IFERROR(IF(COUNT(G142:R142)&lt;1,0,IF(COUNT(G143:R143)&gt;=COUNT(G142:R142),1,(COUNT(G143:R143)/COUNT(G142:R142)))),0)</f>
        <v>0</v>
      </c>
      <c r="T142" s="199"/>
      <c r="U142" s="136" t="s">
        <v>120</v>
      </c>
      <c r="V142" s="114" t="s">
        <v>117</v>
      </c>
      <c r="W142" s="1"/>
      <c r="X142" s="1"/>
      <c r="Y142" s="1"/>
    </row>
    <row r="143" spans="1:25" s="54" customFormat="1" ht="49.5" customHeight="1" thickBot="1">
      <c r="A143" s="258"/>
      <c r="B143" s="371"/>
      <c r="C143" s="269"/>
      <c r="D143" s="174"/>
      <c r="E143" s="280"/>
      <c r="F143" s="78" t="s">
        <v>26</v>
      </c>
      <c r="G143" s="73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3"/>
      <c r="S143" s="188"/>
      <c r="T143" s="199"/>
      <c r="U143" s="137"/>
      <c r="V143" s="138"/>
      <c r="W143" s="1"/>
      <c r="X143" s="1"/>
      <c r="Y143" s="1"/>
    </row>
    <row r="144" spans="1:25" s="54" customFormat="1" ht="49.5" customHeight="1">
      <c r="A144" s="258"/>
      <c r="B144" s="371"/>
      <c r="C144" s="266" t="s">
        <v>209</v>
      </c>
      <c r="D144" s="351" t="s">
        <v>325</v>
      </c>
      <c r="E144" s="116" t="s">
        <v>322</v>
      </c>
      <c r="F144" s="18" t="s">
        <v>23</v>
      </c>
      <c r="G144" s="8">
        <v>1</v>
      </c>
      <c r="H144" s="8">
        <v>1</v>
      </c>
      <c r="I144" s="8">
        <v>1</v>
      </c>
      <c r="J144" s="8">
        <v>1</v>
      </c>
      <c r="K144" s="8">
        <v>1</v>
      </c>
      <c r="L144" s="8">
        <v>1</v>
      </c>
      <c r="M144" s="8">
        <v>1</v>
      </c>
      <c r="N144" s="8">
        <v>1</v>
      </c>
      <c r="O144" s="8">
        <v>1</v>
      </c>
      <c r="P144" s="8">
        <v>1</v>
      </c>
      <c r="Q144" s="8">
        <v>1</v>
      </c>
      <c r="R144" s="8">
        <v>1</v>
      </c>
      <c r="S144" s="150">
        <f t="shared" si="4"/>
        <v>0</v>
      </c>
      <c r="T144" s="199"/>
      <c r="U144" s="136" t="s">
        <v>323</v>
      </c>
      <c r="V144" s="114" t="s">
        <v>324</v>
      </c>
      <c r="W144" s="1"/>
      <c r="X144" s="1"/>
      <c r="Y144" s="1"/>
    </row>
    <row r="145" spans="1:25" s="54" customFormat="1" ht="49.5" customHeight="1" thickBot="1">
      <c r="A145" s="258"/>
      <c r="B145" s="371"/>
      <c r="C145" s="269"/>
      <c r="D145" s="352"/>
      <c r="E145" s="174"/>
      <c r="F145" s="78" t="s">
        <v>26</v>
      </c>
      <c r="G145" s="73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3"/>
      <c r="S145" s="188"/>
      <c r="T145" s="199"/>
      <c r="U145" s="137"/>
      <c r="V145" s="138"/>
      <c r="W145" s="1"/>
      <c r="X145" s="1"/>
      <c r="Y145" s="1"/>
    </row>
    <row r="146" spans="1:25" s="54" customFormat="1" ht="49.5" customHeight="1">
      <c r="A146" s="258"/>
      <c r="B146" s="371"/>
      <c r="C146" s="266" t="s">
        <v>210</v>
      </c>
      <c r="D146" s="355" t="s">
        <v>327</v>
      </c>
      <c r="E146" s="116" t="s">
        <v>326</v>
      </c>
      <c r="F146" s="3" t="s">
        <v>23</v>
      </c>
      <c r="G146" s="22">
        <v>1</v>
      </c>
      <c r="H146" s="22">
        <v>1</v>
      </c>
      <c r="I146" s="22">
        <v>1</v>
      </c>
      <c r="J146" s="22">
        <v>1</v>
      </c>
      <c r="K146" s="22">
        <v>1</v>
      </c>
      <c r="L146" s="22">
        <v>1</v>
      </c>
      <c r="M146" s="22">
        <v>1</v>
      </c>
      <c r="N146" s="22">
        <v>1</v>
      </c>
      <c r="O146" s="22">
        <v>1</v>
      </c>
      <c r="P146" s="22">
        <v>1</v>
      </c>
      <c r="Q146" s="22">
        <v>1</v>
      </c>
      <c r="R146" s="22">
        <v>1</v>
      </c>
      <c r="S146" s="345">
        <f t="shared" si="4"/>
        <v>0</v>
      </c>
      <c r="T146" s="199"/>
      <c r="U146" s="136" t="s">
        <v>323</v>
      </c>
      <c r="V146" s="114" t="s">
        <v>328</v>
      </c>
      <c r="W146" s="1"/>
      <c r="X146" s="1"/>
      <c r="Y146" s="1"/>
    </row>
    <row r="147" spans="1:25" s="54" customFormat="1" ht="49.5" customHeight="1" thickBot="1">
      <c r="A147" s="258"/>
      <c r="B147" s="372"/>
      <c r="C147" s="269"/>
      <c r="D147" s="356"/>
      <c r="E147" s="174"/>
      <c r="F147" s="75" t="s">
        <v>26</v>
      </c>
      <c r="G147" s="76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346"/>
      <c r="T147" s="199"/>
      <c r="U147" s="137"/>
      <c r="V147" s="138"/>
      <c r="W147" s="1"/>
      <c r="X147" s="1"/>
      <c r="Y147" s="1"/>
    </row>
    <row r="148" spans="1:25" s="54" customFormat="1" ht="49.5" customHeight="1">
      <c r="A148" s="258"/>
      <c r="B148" s="368" t="s">
        <v>369</v>
      </c>
      <c r="C148" s="266" t="s">
        <v>211</v>
      </c>
      <c r="D148" s="355" t="s">
        <v>332</v>
      </c>
      <c r="E148" s="116" t="s">
        <v>329</v>
      </c>
      <c r="F148" s="3" t="s">
        <v>23</v>
      </c>
      <c r="G148" s="22">
        <v>1</v>
      </c>
      <c r="H148" s="22">
        <v>1</v>
      </c>
      <c r="I148" s="22">
        <v>1</v>
      </c>
      <c r="J148" s="22">
        <v>1</v>
      </c>
      <c r="K148" s="22">
        <v>1</v>
      </c>
      <c r="L148" s="22">
        <v>1</v>
      </c>
      <c r="M148" s="22">
        <v>1</v>
      </c>
      <c r="N148" s="22">
        <v>1</v>
      </c>
      <c r="O148" s="22">
        <v>1</v>
      </c>
      <c r="P148" s="22">
        <v>1</v>
      </c>
      <c r="Q148" s="22">
        <v>1</v>
      </c>
      <c r="R148" s="22">
        <v>1</v>
      </c>
      <c r="S148" s="345">
        <f t="shared" si="4"/>
        <v>0</v>
      </c>
      <c r="T148" s="199"/>
      <c r="U148" s="136" t="s">
        <v>331</v>
      </c>
      <c r="V148" s="114" t="s">
        <v>330</v>
      </c>
      <c r="W148" s="1"/>
      <c r="X148" s="1"/>
      <c r="Y148" s="1"/>
    </row>
    <row r="149" spans="1:25" s="54" customFormat="1" ht="65" customHeight="1" thickBot="1">
      <c r="A149" s="258"/>
      <c r="B149" s="373"/>
      <c r="C149" s="269"/>
      <c r="D149" s="356"/>
      <c r="E149" s="174"/>
      <c r="F149" s="75" t="s">
        <v>26</v>
      </c>
      <c r="G149" s="76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346"/>
      <c r="T149" s="199"/>
      <c r="U149" s="137"/>
      <c r="V149" s="138"/>
      <c r="W149" s="1"/>
      <c r="X149" s="1"/>
      <c r="Y149" s="1"/>
    </row>
    <row r="150" spans="1:25" s="54" customFormat="1" ht="49.5" customHeight="1">
      <c r="A150" s="258"/>
      <c r="B150" s="373"/>
      <c r="C150" s="266" t="s">
        <v>212</v>
      </c>
      <c r="D150" s="355" t="s">
        <v>342</v>
      </c>
      <c r="E150" s="116" t="s">
        <v>340</v>
      </c>
      <c r="F150" s="3" t="s">
        <v>23</v>
      </c>
      <c r="G150" s="22">
        <v>1</v>
      </c>
      <c r="H150" s="22"/>
      <c r="I150" s="22"/>
      <c r="J150" s="22"/>
      <c r="K150" s="22"/>
      <c r="L150" s="22">
        <v>1</v>
      </c>
      <c r="M150" s="22"/>
      <c r="N150" s="22"/>
      <c r="O150" s="22"/>
      <c r="P150" s="22"/>
      <c r="Q150" s="22"/>
      <c r="R150" s="22"/>
      <c r="S150" s="345">
        <f t="shared" si="4"/>
        <v>0</v>
      </c>
      <c r="T150" s="199"/>
      <c r="U150" s="136" t="s">
        <v>341</v>
      </c>
      <c r="V150" s="114" t="s">
        <v>343</v>
      </c>
      <c r="W150" s="1"/>
      <c r="X150" s="1"/>
      <c r="Y150" s="1"/>
    </row>
    <row r="151" spans="1:25" s="54" customFormat="1" ht="49.5" customHeight="1" thickBot="1">
      <c r="A151" s="258"/>
      <c r="B151" s="373"/>
      <c r="C151" s="269"/>
      <c r="D151" s="356"/>
      <c r="E151" s="174"/>
      <c r="F151" s="75" t="s">
        <v>26</v>
      </c>
      <c r="G151" s="76"/>
      <c r="H151" s="77"/>
      <c r="I151" s="77"/>
      <c r="J151" s="77"/>
      <c r="K151" s="77"/>
      <c r="L151" s="77"/>
      <c r="M151" s="77"/>
      <c r="N151" s="77"/>
      <c r="O151" s="71"/>
      <c r="P151" s="71"/>
      <c r="Q151" s="71"/>
      <c r="R151" s="71"/>
      <c r="S151" s="346"/>
      <c r="T151" s="199"/>
      <c r="U151" s="137"/>
      <c r="V151" s="138"/>
      <c r="W151" s="1"/>
      <c r="X151" s="1"/>
      <c r="Y151" s="1"/>
    </row>
    <row r="152" spans="1:25" s="54" customFormat="1" ht="49.5" customHeight="1">
      <c r="A152" s="258"/>
      <c r="B152" s="373"/>
      <c r="C152" s="266" t="s">
        <v>213</v>
      </c>
      <c r="D152" s="355" t="s">
        <v>301</v>
      </c>
      <c r="E152" s="116" t="s">
        <v>345</v>
      </c>
      <c r="F152" s="3" t="s">
        <v>23</v>
      </c>
      <c r="G152" s="22">
        <v>1</v>
      </c>
      <c r="H152" s="22"/>
      <c r="I152" s="22"/>
      <c r="J152" s="22">
        <v>1</v>
      </c>
      <c r="K152" s="22"/>
      <c r="L152" s="22"/>
      <c r="M152" s="22"/>
      <c r="N152" s="22">
        <v>1</v>
      </c>
      <c r="O152" s="22"/>
      <c r="P152" s="22"/>
      <c r="Q152" s="22"/>
      <c r="R152" s="22">
        <v>1</v>
      </c>
      <c r="S152" s="353">
        <f t="shared" si="4"/>
        <v>0</v>
      </c>
      <c r="T152" s="199"/>
      <c r="U152" s="136" t="s">
        <v>344</v>
      </c>
      <c r="V152" s="114" t="s">
        <v>346</v>
      </c>
      <c r="W152" s="1"/>
      <c r="X152" s="1"/>
      <c r="Y152" s="1"/>
    </row>
    <row r="153" spans="1:25" s="54" customFormat="1" ht="49.5" customHeight="1" thickBot="1">
      <c r="A153" s="258"/>
      <c r="B153" s="373"/>
      <c r="C153" s="269"/>
      <c r="D153" s="356"/>
      <c r="E153" s="174"/>
      <c r="F153" s="75" t="s">
        <v>26</v>
      </c>
      <c r="G153" s="76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354"/>
      <c r="T153" s="199"/>
      <c r="U153" s="137"/>
      <c r="V153" s="138"/>
      <c r="W153" s="1"/>
      <c r="X153" s="1"/>
      <c r="Y153" s="1"/>
    </row>
    <row r="154" spans="1:25" s="54" customFormat="1" ht="25.5" customHeight="1">
      <c r="A154" s="258"/>
      <c r="B154" s="373"/>
      <c r="C154" s="266" t="s">
        <v>182</v>
      </c>
      <c r="D154" s="361" t="s">
        <v>122</v>
      </c>
      <c r="E154" s="173" t="s">
        <v>123</v>
      </c>
      <c r="F154" s="18" t="s">
        <v>23</v>
      </c>
      <c r="G154" s="7"/>
      <c r="H154" s="8">
        <v>1</v>
      </c>
      <c r="I154" s="8"/>
      <c r="J154" s="8"/>
      <c r="K154" s="8">
        <v>1</v>
      </c>
      <c r="L154" s="8"/>
      <c r="M154" s="8"/>
      <c r="N154" s="8">
        <v>1</v>
      </c>
      <c r="O154" s="8"/>
      <c r="P154" s="8"/>
      <c r="Q154" s="8">
        <v>1</v>
      </c>
      <c r="R154" s="16"/>
      <c r="S154" s="150">
        <f t="shared" ref="S154" si="5">IFERROR(IF(COUNT(G154:R154)&lt;1,0,IF(COUNT(G155:R155)&gt;=COUNT(G154:R154),1,(COUNT(G155:R155)/COUNT(G154:R154)))),0)</f>
        <v>0</v>
      </c>
      <c r="T154" s="199"/>
      <c r="U154" s="189" t="s">
        <v>62</v>
      </c>
      <c r="V154" s="141" t="s">
        <v>124</v>
      </c>
      <c r="W154" s="1"/>
      <c r="X154" s="1"/>
      <c r="Y154" s="1"/>
    </row>
    <row r="155" spans="1:25" s="54" customFormat="1" ht="41" customHeight="1" thickBot="1">
      <c r="A155" s="258"/>
      <c r="B155" s="373"/>
      <c r="C155" s="269"/>
      <c r="D155" s="362"/>
      <c r="E155" s="172"/>
      <c r="F155" s="6" t="s">
        <v>26</v>
      </c>
      <c r="G155" s="7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16"/>
      <c r="S155" s="188"/>
      <c r="T155" s="199"/>
      <c r="U155" s="190"/>
      <c r="V155" s="142"/>
      <c r="W155" s="1"/>
      <c r="X155" s="1"/>
      <c r="Y155" s="1"/>
    </row>
    <row r="156" spans="1:25" s="54" customFormat="1" ht="44" customHeight="1">
      <c r="A156" s="258"/>
      <c r="B156" s="373"/>
      <c r="C156" s="264" t="s">
        <v>183</v>
      </c>
      <c r="D156" s="332" t="s">
        <v>92</v>
      </c>
      <c r="E156" s="173" t="s">
        <v>125</v>
      </c>
      <c r="F156" s="18" t="s">
        <v>23</v>
      </c>
      <c r="G156" s="7"/>
      <c r="H156" s="8"/>
      <c r="I156" s="8">
        <v>1</v>
      </c>
      <c r="J156" s="8"/>
      <c r="K156" s="8"/>
      <c r="L156" s="8"/>
      <c r="M156" s="8">
        <v>1</v>
      </c>
      <c r="N156" s="8"/>
      <c r="O156" s="8"/>
      <c r="P156" s="8"/>
      <c r="Q156" s="8">
        <v>1</v>
      </c>
      <c r="R156" s="16"/>
      <c r="S156" s="150">
        <f t="shared" ref="S156" si="6">IFERROR(IF(COUNT(G156:R156)&lt;1,0,IF(COUNT(G157:R157)&gt;=COUNT(G156:R156),1,(COUNT(G157:R157)/COUNT(G156:R156)))),0)</f>
        <v>0</v>
      </c>
      <c r="T156" s="199"/>
      <c r="U156" s="189" t="s">
        <v>126</v>
      </c>
      <c r="V156" s="141" t="s">
        <v>127</v>
      </c>
      <c r="W156" s="1"/>
      <c r="X156" s="1"/>
      <c r="Y156" s="1"/>
    </row>
    <row r="157" spans="1:25" s="54" customFormat="1" ht="25.5" customHeight="1" thickBot="1">
      <c r="A157" s="258"/>
      <c r="B157" s="373"/>
      <c r="C157" s="264"/>
      <c r="D157" s="334"/>
      <c r="E157" s="172"/>
      <c r="F157" s="6" t="s">
        <v>26</v>
      </c>
      <c r="G157" s="7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16"/>
      <c r="S157" s="188"/>
      <c r="T157" s="199"/>
      <c r="U157" s="190"/>
      <c r="V157" s="142"/>
      <c r="W157" s="1"/>
      <c r="X157" s="1"/>
      <c r="Y157" s="1"/>
    </row>
    <row r="158" spans="1:25" s="54" customFormat="1" ht="25.5" customHeight="1">
      <c r="A158" s="258"/>
      <c r="B158" s="373"/>
      <c r="C158" s="264"/>
      <c r="D158" s="332" t="s">
        <v>94</v>
      </c>
      <c r="E158" s="173" t="s">
        <v>128</v>
      </c>
      <c r="F158" s="18" t="s">
        <v>23</v>
      </c>
      <c r="G158" s="7"/>
      <c r="H158" s="8"/>
      <c r="I158" s="8"/>
      <c r="J158" s="8">
        <v>1</v>
      </c>
      <c r="K158" s="8"/>
      <c r="L158" s="8"/>
      <c r="M158" s="8"/>
      <c r="N158" s="8"/>
      <c r="O158" s="8">
        <v>1</v>
      </c>
      <c r="P158" s="8"/>
      <c r="Q158" s="8"/>
      <c r="R158" s="16"/>
      <c r="S158" s="148">
        <f t="shared" ref="S158" si="7">IFERROR(IF(COUNT(G158:R158)&lt;1,0,IF(COUNT(G159:R159)&gt;=COUNT(G158:R158),1,(COUNT(G159:R159)/COUNT(G158:R158)))),0)</f>
        <v>0</v>
      </c>
      <c r="T158" s="199"/>
      <c r="U158" s="139" t="s">
        <v>129</v>
      </c>
      <c r="V158" s="141" t="s">
        <v>127</v>
      </c>
      <c r="W158" s="1"/>
      <c r="X158" s="1"/>
      <c r="Y158" s="1"/>
    </row>
    <row r="159" spans="1:25" s="54" customFormat="1" ht="25.5" customHeight="1" thickBot="1">
      <c r="A159" s="258"/>
      <c r="B159" s="373"/>
      <c r="C159" s="264"/>
      <c r="D159" s="334"/>
      <c r="E159" s="172"/>
      <c r="F159" s="6" t="s">
        <v>26</v>
      </c>
      <c r="G159" s="7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16"/>
      <c r="S159" s="149"/>
      <c r="T159" s="199"/>
      <c r="U159" s="140"/>
      <c r="V159" s="142"/>
      <c r="W159" s="1"/>
      <c r="X159" s="1"/>
      <c r="Y159" s="1"/>
    </row>
    <row r="160" spans="1:25" s="54" customFormat="1" ht="25.5" customHeight="1">
      <c r="A160" s="258"/>
      <c r="B160" s="373"/>
      <c r="C160" s="264"/>
      <c r="D160" s="332" t="s">
        <v>96</v>
      </c>
      <c r="E160" s="173" t="s">
        <v>130</v>
      </c>
      <c r="F160" s="18" t="s">
        <v>23</v>
      </c>
      <c r="G160" s="7"/>
      <c r="H160" s="8"/>
      <c r="I160" s="8"/>
      <c r="J160" s="8"/>
      <c r="K160" s="8"/>
      <c r="L160" s="8"/>
      <c r="M160" s="8"/>
      <c r="N160" s="8"/>
      <c r="O160" s="8"/>
      <c r="P160" s="8">
        <v>1</v>
      </c>
      <c r="Q160" s="8"/>
      <c r="R160" s="16"/>
      <c r="S160" s="148">
        <f t="shared" ref="S160" si="8">IFERROR(IF(COUNT(G160:R160)&lt;1,0,IF(COUNT(G161:R161)&gt;=COUNT(G160:R160),1,(COUNT(G161:R161)/COUNT(G160:R160)))),0)</f>
        <v>0</v>
      </c>
      <c r="T160" s="199"/>
      <c r="U160" s="139" t="s">
        <v>62</v>
      </c>
      <c r="V160" s="141" t="s">
        <v>131</v>
      </c>
      <c r="W160" s="1"/>
      <c r="X160" s="1"/>
      <c r="Y160" s="1"/>
    </row>
    <row r="161" spans="1:25" s="54" customFormat="1" ht="46" customHeight="1" thickBot="1">
      <c r="A161" s="258"/>
      <c r="B161" s="373"/>
      <c r="C161" s="271"/>
      <c r="D161" s="334"/>
      <c r="E161" s="172"/>
      <c r="F161" s="6" t="s">
        <v>26</v>
      </c>
      <c r="G161" s="7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16"/>
      <c r="S161" s="149"/>
      <c r="T161" s="199"/>
      <c r="U161" s="140"/>
      <c r="V161" s="142"/>
      <c r="W161" s="1"/>
      <c r="X161" s="1"/>
      <c r="Y161" s="1"/>
    </row>
    <row r="162" spans="1:25" s="54" customFormat="1" ht="24" customHeight="1">
      <c r="A162" s="258"/>
      <c r="B162" s="373"/>
      <c r="C162" s="263" t="s">
        <v>214</v>
      </c>
      <c r="D162" s="332" t="s">
        <v>132</v>
      </c>
      <c r="E162" s="173" t="s">
        <v>133</v>
      </c>
      <c r="F162" s="18" t="s">
        <v>23</v>
      </c>
      <c r="G162" s="7"/>
      <c r="H162" s="8"/>
      <c r="I162" s="8"/>
      <c r="J162" s="8"/>
      <c r="K162" s="8"/>
      <c r="L162" s="8">
        <v>1</v>
      </c>
      <c r="M162" s="8"/>
      <c r="N162" s="8"/>
      <c r="O162" s="8"/>
      <c r="P162" s="8"/>
      <c r="Q162" s="8"/>
      <c r="R162" s="16"/>
      <c r="S162" s="148">
        <f t="shared" ref="S162:S164" si="9">IFERROR(IF(COUNT(G162:R162)&lt;1,0,IF(COUNT(G163:R163)&gt;=COUNT(G162:R162),1,(COUNT(G163:R163)/COUNT(G162:R162)))),0)</f>
        <v>0</v>
      </c>
      <c r="T162" s="199"/>
      <c r="U162" s="139" t="s">
        <v>121</v>
      </c>
      <c r="V162" s="141" t="s">
        <v>134</v>
      </c>
      <c r="W162" s="1"/>
      <c r="X162" s="1"/>
      <c r="Y162" s="1"/>
    </row>
    <row r="163" spans="1:25" s="54" customFormat="1" ht="37" customHeight="1" thickBot="1">
      <c r="A163" s="259"/>
      <c r="B163" s="369"/>
      <c r="C163" s="265"/>
      <c r="D163" s="357"/>
      <c r="E163" s="358"/>
      <c r="F163" s="78" t="s">
        <v>26</v>
      </c>
      <c r="G163" s="73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3"/>
      <c r="S163" s="149"/>
      <c r="T163" s="200"/>
      <c r="U163" s="140"/>
      <c r="V163" s="142"/>
      <c r="W163" s="1"/>
      <c r="X163" s="1"/>
      <c r="Y163" s="1"/>
    </row>
    <row r="164" spans="1:25" s="47" customFormat="1" ht="24" customHeight="1">
      <c r="A164" s="132" t="s">
        <v>135</v>
      </c>
      <c r="B164" s="368" t="s">
        <v>368</v>
      </c>
      <c r="C164" s="359" t="s">
        <v>215</v>
      </c>
      <c r="D164" s="332" t="s">
        <v>301</v>
      </c>
      <c r="E164" s="173" t="s">
        <v>333</v>
      </c>
      <c r="F164" s="18" t="s">
        <v>23</v>
      </c>
      <c r="G164" s="7">
        <v>1</v>
      </c>
      <c r="H164" s="8"/>
      <c r="I164" s="8"/>
      <c r="J164" s="8"/>
      <c r="K164" s="8"/>
      <c r="L164" s="82"/>
      <c r="M164" s="8"/>
      <c r="N164" s="8"/>
      <c r="O164" s="8"/>
      <c r="P164" s="8"/>
      <c r="Q164" s="61"/>
      <c r="R164" s="71"/>
      <c r="S164" s="120">
        <f t="shared" si="9"/>
        <v>0</v>
      </c>
      <c r="T164" s="50"/>
      <c r="U164" s="139" t="s">
        <v>334</v>
      </c>
      <c r="V164" s="141" t="s">
        <v>335</v>
      </c>
      <c r="W164" s="1"/>
      <c r="X164" s="1"/>
      <c r="Y164" s="1"/>
    </row>
    <row r="165" spans="1:25" s="47" customFormat="1" ht="86" customHeight="1" thickBot="1">
      <c r="A165" s="133"/>
      <c r="B165" s="369"/>
      <c r="C165" s="360"/>
      <c r="D165" s="357"/>
      <c r="E165" s="358"/>
      <c r="F165" s="78" t="s">
        <v>26</v>
      </c>
      <c r="G165" s="73"/>
      <c r="H165" s="22"/>
      <c r="I165" s="22"/>
      <c r="J165" s="22"/>
      <c r="K165" s="22"/>
      <c r="L165" s="84"/>
      <c r="M165" s="22"/>
      <c r="N165" s="22"/>
      <c r="O165" s="22"/>
      <c r="P165" s="22"/>
      <c r="Q165" s="23"/>
      <c r="R165" s="71"/>
      <c r="S165" s="170"/>
      <c r="T165" s="50"/>
      <c r="U165" s="140"/>
      <c r="V165" s="142"/>
      <c r="W165" s="1"/>
      <c r="X165" s="1"/>
      <c r="Y165" s="1"/>
    </row>
    <row r="166" spans="1:25" s="47" customFormat="1" ht="24" customHeight="1">
      <c r="A166" s="133"/>
      <c r="B166" s="370" t="s">
        <v>373</v>
      </c>
      <c r="C166" s="359" t="s">
        <v>216</v>
      </c>
      <c r="D166" s="332" t="s">
        <v>337</v>
      </c>
      <c r="E166" s="173" t="s">
        <v>336</v>
      </c>
      <c r="F166" s="18" t="s">
        <v>23</v>
      </c>
      <c r="G166" s="7"/>
      <c r="H166" s="8"/>
      <c r="I166" s="8"/>
      <c r="J166" s="8"/>
      <c r="K166" s="8"/>
      <c r="L166" s="82"/>
      <c r="M166" s="8"/>
      <c r="N166" s="8"/>
      <c r="O166" s="8"/>
      <c r="P166" s="8"/>
      <c r="Q166" s="61">
        <v>1</v>
      </c>
      <c r="R166" s="71"/>
      <c r="S166" s="120">
        <f>IFERROR(IF(COUNT(#REF!)&lt;1,0,IF(COUNT(#REF!)&gt;=COUNT(#REF!),1,(COUNT(#REF!)/COUNT(#REF!)))),0)</f>
        <v>0</v>
      </c>
      <c r="T166" s="50"/>
      <c r="U166" s="139" t="s">
        <v>347</v>
      </c>
      <c r="V166" s="141" t="s">
        <v>338</v>
      </c>
      <c r="W166" s="1"/>
      <c r="X166" s="1"/>
      <c r="Y166" s="1"/>
    </row>
    <row r="167" spans="1:25" s="47" customFormat="1" ht="24" customHeight="1" thickBot="1">
      <c r="A167" s="133"/>
      <c r="B167" s="371"/>
      <c r="C167" s="360"/>
      <c r="D167" s="357"/>
      <c r="E167" s="358"/>
      <c r="F167" s="78" t="s">
        <v>26</v>
      </c>
      <c r="G167" s="73"/>
      <c r="H167" s="22"/>
      <c r="I167" s="22"/>
      <c r="J167" s="22"/>
      <c r="K167" s="22"/>
      <c r="L167" s="84"/>
      <c r="M167" s="22"/>
      <c r="N167" s="22"/>
      <c r="O167" s="22"/>
      <c r="P167" s="22"/>
      <c r="Q167" s="23"/>
      <c r="R167" s="71"/>
      <c r="S167" s="170"/>
      <c r="T167" s="50"/>
      <c r="U167" s="140"/>
      <c r="V167" s="142"/>
      <c r="W167" s="1"/>
      <c r="X167" s="1"/>
      <c r="Y167" s="1"/>
    </row>
    <row r="168" spans="1:25" ht="24" customHeight="1">
      <c r="A168" s="133"/>
      <c r="B168" s="371"/>
      <c r="C168" s="335" t="s">
        <v>217</v>
      </c>
      <c r="D168" s="333" t="s">
        <v>136</v>
      </c>
      <c r="E168" s="178" t="s">
        <v>137</v>
      </c>
      <c r="F168" s="18" t="s">
        <v>23</v>
      </c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>
        <v>1</v>
      </c>
      <c r="R168" s="5"/>
      <c r="S168" s="120">
        <f t="shared" ref="S168:S170" si="10">IFERROR(IF(COUNT(G168:R168)&lt;1,0,IF(COUNT(G169:R169)&gt;=COUNT(G168:R168),1,(COUNT(G169:R169)/COUNT(G168:R168)))),0)</f>
        <v>0</v>
      </c>
      <c r="T168" s="198">
        <f>AVERAGE(S168:S171)</f>
        <v>0</v>
      </c>
      <c r="U168" s="139" t="s">
        <v>62</v>
      </c>
      <c r="V168" s="141" t="s">
        <v>138</v>
      </c>
      <c r="W168" s="1"/>
      <c r="X168" s="1"/>
      <c r="Y168" s="1"/>
    </row>
    <row r="169" spans="1:25" ht="32" customHeight="1" thickBot="1">
      <c r="A169" s="133"/>
      <c r="B169" s="371"/>
      <c r="C169" s="335"/>
      <c r="D169" s="334"/>
      <c r="E169" s="175"/>
      <c r="F169" s="6" t="s">
        <v>26</v>
      </c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16"/>
      <c r="S169" s="170"/>
      <c r="T169" s="199"/>
      <c r="U169" s="151"/>
      <c r="V169" s="152"/>
      <c r="W169" s="1"/>
      <c r="X169" s="1"/>
      <c r="Y169" s="1"/>
    </row>
    <row r="170" spans="1:25" ht="39" customHeight="1">
      <c r="A170" s="133"/>
      <c r="B170" s="371"/>
      <c r="C170" s="335"/>
      <c r="D170" s="332" t="s">
        <v>139</v>
      </c>
      <c r="E170" s="173" t="s">
        <v>140</v>
      </c>
      <c r="F170" s="18" t="s">
        <v>23</v>
      </c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16">
        <v>1</v>
      </c>
      <c r="S170" s="120">
        <f t="shared" si="10"/>
        <v>0</v>
      </c>
      <c r="T170" s="199"/>
      <c r="U170" s="139" t="s">
        <v>141</v>
      </c>
      <c r="V170" s="141" t="s">
        <v>142</v>
      </c>
      <c r="W170" s="1"/>
      <c r="X170" s="1"/>
      <c r="Y170" s="1"/>
    </row>
    <row r="171" spans="1:25" ht="54" customHeight="1" thickBot="1">
      <c r="A171" s="133"/>
      <c r="B171" s="371"/>
      <c r="C171" s="335"/>
      <c r="D171" s="336"/>
      <c r="E171" s="175"/>
      <c r="F171" s="6" t="s">
        <v>26</v>
      </c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16"/>
      <c r="S171" s="170"/>
      <c r="T171" s="199"/>
      <c r="U171" s="151"/>
      <c r="V171" s="152"/>
      <c r="W171" s="1"/>
      <c r="X171" s="1"/>
      <c r="Y171" s="1"/>
    </row>
    <row r="172" spans="1:25" ht="24" hidden="1" customHeight="1" thickBot="1">
      <c r="A172" s="133"/>
      <c r="B172" s="371"/>
      <c r="C172" s="335"/>
      <c r="D172" s="332" t="s">
        <v>96</v>
      </c>
      <c r="E172" s="173"/>
      <c r="F172" s="18" t="s">
        <v>23</v>
      </c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5"/>
      <c r="S172" s="120">
        <f t="shared" ref="S172" si="11">IFERROR(IF(COUNT(G172:R172)&lt;1,0,IF(COUNT(G173:R173)&gt;=COUNT(G172:R172),1,(COUNT(G173:R173)/COUNT(G172:R172)))),0)</f>
        <v>0</v>
      </c>
      <c r="T172" s="199"/>
      <c r="U172" s="182"/>
      <c r="V172" s="288"/>
      <c r="W172" s="1"/>
      <c r="X172" s="1"/>
      <c r="Y172" s="1"/>
    </row>
    <row r="173" spans="1:25" ht="24" hidden="1" customHeight="1">
      <c r="A173" s="133"/>
      <c r="B173" s="371"/>
      <c r="C173" s="335"/>
      <c r="D173" s="336"/>
      <c r="E173" s="175"/>
      <c r="F173" s="6" t="s">
        <v>26</v>
      </c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16"/>
      <c r="S173" s="170"/>
      <c r="T173" s="199"/>
      <c r="U173" s="158"/>
      <c r="V173" s="175"/>
      <c r="W173" s="1"/>
      <c r="X173" s="1"/>
      <c r="Y173" s="1"/>
    </row>
    <row r="174" spans="1:25" ht="24" hidden="1" customHeight="1">
      <c r="A174" s="133"/>
      <c r="B174" s="371"/>
      <c r="C174" s="335"/>
      <c r="D174" s="332" t="s">
        <v>92</v>
      </c>
      <c r="E174" s="173"/>
      <c r="F174" s="18" t="s">
        <v>23</v>
      </c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16"/>
      <c r="S174" s="120">
        <f t="shared" ref="S174" si="12">IFERROR(IF(COUNT(G174:R174)&lt;1,0,IF(COUNT(G175:R175)&gt;=COUNT(G174:R174),1,(COUNT(G175:R175)/COUNT(G174:R174)))),0)</f>
        <v>0</v>
      </c>
      <c r="T174" s="199"/>
      <c r="U174" s="139"/>
      <c r="V174" s="141"/>
      <c r="W174" s="1"/>
      <c r="X174" s="1"/>
      <c r="Y174" s="1"/>
    </row>
    <row r="175" spans="1:25" ht="24" hidden="1" customHeight="1">
      <c r="A175" s="133"/>
      <c r="B175" s="371"/>
      <c r="C175" s="335"/>
      <c r="D175" s="336"/>
      <c r="E175" s="175"/>
      <c r="F175" s="6" t="s">
        <v>26</v>
      </c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3"/>
      <c r="S175" s="170"/>
      <c r="T175" s="199"/>
      <c r="U175" s="162"/>
      <c r="V175" s="207"/>
      <c r="W175" s="1"/>
      <c r="X175" s="1"/>
      <c r="Y175" s="1"/>
    </row>
    <row r="176" spans="1:25" ht="24" customHeight="1">
      <c r="A176" s="133"/>
      <c r="B176" s="371"/>
      <c r="C176" s="335"/>
      <c r="D176" s="332" t="s">
        <v>143</v>
      </c>
      <c r="E176" s="116" t="s">
        <v>144</v>
      </c>
      <c r="F176" s="24" t="s">
        <v>23</v>
      </c>
      <c r="G176" s="24">
        <v>1</v>
      </c>
      <c r="H176" s="24">
        <v>1</v>
      </c>
      <c r="I176" s="24">
        <v>1</v>
      </c>
      <c r="J176" s="24">
        <v>1</v>
      </c>
      <c r="K176" s="24">
        <v>1</v>
      </c>
      <c r="L176" s="24">
        <v>1</v>
      </c>
      <c r="M176" s="24">
        <v>1</v>
      </c>
      <c r="N176" s="24">
        <v>1</v>
      </c>
      <c r="O176" s="24">
        <v>1</v>
      </c>
      <c r="P176" s="24">
        <v>1</v>
      </c>
      <c r="Q176" s="24">
        <v>1</v>
      </c>
      <c r="R176" s="24">
        <v>1</v>
      </c>
      <c r="S176" s="120">
        <f t="shared" ref="S176" si="13">IFERROR(IF(COUNT(G176:R176)&lt;1,0,IF(COUNT(G177:R177)&gt;=COUNT(G176:R176),1,(COUNT(G177:R177)/COUNT(G176:R176)))),0)</f>
        <v>0</v>
      </c>
      <c r="T176" s="199"/>
      <c r="U176" s="136" t="s">
        <v>145</v>
      </c>
      <c r="V176" s="114" t="s">
        <v>146</v>
      </c>
      <c r="W176" s="1"/>
      <c r="X176" s="1"/>
      <c r="Y176" s="1"/>
    </row>
    <row r="177" spans="1:25" ht="39" customHeight="1" thickBot="1">
      <c r="A177" s="133"/>
      <c r="B177" s="371"/>
      <c r="C177" s="335"/>
      <c r="D177" s="334"/>
      <c r="E177" s="179"/>
      <c r="F177" s="25" t="s">
        <v>26</v>
      </c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170"/>
      <c r="T177" s="199"/>
      <c r="U177" s="175"/>
      <c r="V177" s="175"/>
      <c r="W177" s="1"/>
      <c r="X177" s="1"/>
      <c r="Y177" s="1"/>
    </row>
    <row r="178" spans="1:25" ht="66" customHeight="1">
      <c r="A178" s="133"/>
      <c r="B178" s="371"/>
      <c r="C178" s="335"/>
      <c r="D178" s="332" t="s">
        <v>143</v>
      </c>
      <c r="E178" s="116" t="s">
        <v>147</v>
      </c>
      <c r="F178" s="24" t="s">
        <v>23</v>
      </c>
      <c r="G178" s="24">
        <v>1</v>
      </c>
      <c r="H178" s="24">
        <v>1</v>
      </c>
      <c r="I178" s="24">
        <v>1</v>
      </c>
      <c r="J178" s="24">
        <v>1</v>
      </c>
      <c r="K178" s="24">
        <v>1</v>
      </c>
      <c r="L178" s="24">
        <v>1</v>
      </c>
      <c r="M178" s="24">
        <v>1</v>
      </c>
      <c r="N178" s="24">
        <v>1</v>
      </c>
      <c r="O178" s="24">
        <v>1</v>
      </c>
      <c r="P178" s="24">
        <v>1</v>
      </c>
      <c r="Q178" s="24">
        <v>1</v>
      </c>
      <c r="R178" s="24">
        <v>1</v>
      </c>
      <c r="S178" s="120">
        <f t="shared" ref="S178" si="14">IFERROR(IF(COUNT(G178:R178)&lt;1,0,IF(COUNT(G179:R179)&gt;=COUNT(G178:R178),1,(COUNT(G179:R179)/COUNT(G178:R178)))),0)</f>
        <v>0</v>
      </c>
      <c r="T178" s="199"/>
      <c r="U178" s="136" t="s">
        <v>145</v>
      </c>
      <c r="V178" s="114" t="s">
        <v>148</v>
      </c>
      <c r="W178" s="1"/>
      <c r="X178" s="1"/>
      <c r="Y178" s="1"/>
    </row>
    <row r="179" spans="1:25" ht="24" customHeight="1" thickBot="1">
      <c r="A179" s="133"/>
      <c r="B179" s="371"/>
      <c r="C179" s="335"/>
      <c r="D179" s="334"/>
      <c r="E179" s="179"/>
      <c r="F179" s="25" t="s">
        <v>26</v>
      </c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170"/>
      <c r="T179" s="199"/>
      <c r="U179" s="175"/>
      <c r="V179" s="175"/>
      <c r="W179" s="1"/>
      <c r="X179" s="1"/>
      <c r="Y179" s="1"/>
    </row>
    <row r="180" spans="1:25" ht="24" customHeight="1">
      <c r="A180" s="133"/>
      <c r="B180" s="371"/>
      <c r="C180" s="335"/>
      <c r="D180" s="332" t="s">
        <v>149</v>
      </c>
      <c r="E180" s="116" t="s">
        <v>150</v>
      </c>
      <c r="F180" s="24" t="s">
        <v>23</v>
      </c>
      <c r="G180" s="24">
        <v>1</v>
      </c>
      <c r="H180" s="24">
        <v>1</v>
      </c>
      <c r="I180" s="24">
        <v>1</v>
      </c>
      <c r="J180" s="24">
        <v>1</v>
      </c>
      <c r="K180" s="24">
        <v>1</v>
      </c>
      <c r="L180" s="24">
        <v>1</v>
      </c>
      <c r="M180" s="24">
        <v>1</v>
      </c>
      <c r="N180" s="24">
        <v>1</v>
      </c>
      <c r="O180" s="24">
        <v>1</v>
      </c>
      <c r="P180" s="24">
        <v>1</v>
      </c>
      <c r="Q180" s="24">
        <v>1</v>
      </c>
      <c r="R180" s="24">
        <v>1</v>
      </c>
      <c r="S180" s="120">
        <f t="shared" ref="S180:S188" si="15">IFERROR(IF(COUNT(G180:R180)&lt;1,0,IF(COUNT(G181:R181)&gt;=COUNT(G180:R180),1,(COUNT(G181:R181)/COUNT(G180:R180)))),0)</f>
        <v>0</v>
      </c>
      <c r="T180" s="199"/>
      <c r="U180" s="136" t="s">
        <v>113</v>
      </c>
      <c r="V180" s="114" t="s">
        <v>148</v>
      </c>
      <c r="W180" s="1"/>
      <c r="X180" s="1"/>
      <c r="Y180" s="1"/>
    </row>
    <row r="181" spans="1:25" ht="41" customHeight="1" thickBot="1">
      <c r="A181" s="133"/>
      <c r="B181" s="371"/>
      <c r="C181" s="335"/>
      <c r="D181" s="333"/>
      <c r="E181" s="117"/>
      <c r="F181" s="79" t="s">
        <v>26</v>
      </c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170"/>
      <c r="T181" s="291"/>
      <c r="U181" s="175"/>
      <c r="V181" s="175"/>
      <c r="W181" s="1"/>
      <c r="X181" s="1"/>
      <c r="Y181" s="1"/>
    </row>
    <row r="182" spans="1:25" ht="24" customHeight="1">
      <c r="A182" s="133"/>
      <c r="B182" s="371"/>
      <c r="C182" s="272" t="s">
        <v>218</v>
      </c>
      <c r="D182" s="118" t="s">
        <v>301</v>
      </c>
      <c r="E182" s="116" t="s">
        <v>348</v>
      </c>
      <c r="F182" s="24" t="s">
        <v>23</v>
      </c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24">
        <v>1</v>
      </c>
      <c r="R182" s="87"/>
      <c r="S182" s="120">
        <f>IFERROR(IF(COUNT(G182:R182)&lt;1,0,IF(COUNT(G183:R183)&gt;=COUNT(G182:R182),1,(COUNT(G183:R183)/COUNT(G182:R182)))),0)</f>
        <v>0</v>
      </c>
      <c r="T182" s="292"/>
      <c r="U182" s="136" t="s">
        <v>349</v>
      </c>
      <c r="V182" s="114" t="s">
        <v>338</v>
      </c>
      <c r="W182" s="1"/>
      <c r="X182" s="1"/>
      <c r="Y182" s="1"/>
    </row>
    <row r="183" spans="1:25" ht="56" customHeight="1" thickBot="1">
      <c r="A183" s="134"/>
      <c r="B183" s="372"/>
      <c r="C183" s="273"/>
      <c r="D183" s="119"/>
      <c r="E183" s="117"/>
      <c r="F183" s="79" t="s">
        <v>26</v>
      </c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170"/>
      <c r="T183" s="293"/>
      <c r="U183" s="115"/>
      <c r="V183" s="115"/>
      <c r="W183" s="1"/>
      <c r="X183" s="1"/>
      <c r="Y183" s="1"/>
    </row>
    <row r="184" spans="1:25" ht="24" customHeight="1">
      <c r="A184" s="129" t="s">
        <v>359</v>
      </c>
      <c r="B184" s="380" t="s">
        <v>374</v>
      </c>
      <c r="C184" s="274" t="s">
        <v>219</v>
      </c>
      <c r="D184" s="118" t="s">
        <v>301</v>
      </c>
      <c r="E184" s="116" t="s">
        <v>350</v>
      </c>
      <c r="F184" s="24" t="s">
        <v>23</v>
      </c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24">
        <v>1</v>
      </c>
      <c r="S184" s="120">
        <f t="shared" si="15"/>
        <v>0</v>
      </c>
      <c r="T184" s="199"/>
      <c r="U184" s="112" t="s">
        <v>349</v>
      </c>
      <c r="V184" s="114" t="s">
        <v>351</v>
      </c>
      <c r="W184" s="1"/>
      <c r="X184" s="1"/>
      <c r="Y184" s="1"/>
    </row>
    <row r="185" spans="1:25" s="47" customFormat="1" ht="24" customHeight="1" thickBot="1">
      <c r="A185" s="130"/>
      <c r="B185" s="381"/>
      <c r="C185" s="275"/>
      <c r="D185" s="119"/>
      <c r="E185" s="117"/>
      <c r="F185" s="79" t="s">
        <v>26</v>
      </c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121"/>
      <c r="T185" s="199"/>
      <c r="U185" s="113"/>
      <c r="V185" s="115"/>
      <c r="W185" s="1"/>
      <c r="X185" s="1"/>
      <c r="Y185" s="1"/>
    </row>
    <row r="186" spans="1:25" s="47" customFormat="1" ht="24" customHeight="1">
      <c r="A186" s="130"/>
      <c r="B186" s="381"/>
      <c r="C186" s="274" t="s">
        <v>220</v>
      </c>
      <c r="D186" s="118" t="s">
        <v>301</v>
      </c>
      <c r="E186" s="116" t="s">
        <v>352</v>
      </c>
      <c r="F186" s="24" t="s">
        <v>23</v>
      </c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24">
        <v>1</v>
      </c>
      <c r="S186" s="120">
        <f>IFERROR(IF(COUNT(G186:R186)&lt;1,0,IF(COUNT(G187:R187)&gt;=COUNT(G186:R186),1,(COUNT(G187:R187)/COUNT(G186:R186)))),0)</f>
        <v>0</v>
      </c>
      <c r="T186" s="199"/>
      <c r="U186" s="112" t="s">
        <v>349</v>
      </c>
      <c r="V186" s="114" t="s">
        <v>353</v>
      </c>
      <c r="W186" s="1"/>
      <c r="X186" s="1"/>
      <c r="Y186" s="1"/>
    </row>
    <row r="187" spans="1:25" s="47" customFormat="1" ht="24" customHeight="1" thickBot="1">
      <c r="A187" s="130"/>
      <c r="B187" s="381"/>
      <c r="C187" s="275"/>
      <c r="D187" s="119"/>
      <c r="E187" s="117"/>
      <c r="F187" s="79" t="s">
        <v>26</v>
      </c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121"/>
      <c r="T187" s="199"/>
      <c r="U187" s="113"/>
      <c r="V187" s="115"/>
      <c r="W187" s="1"/>
      <c r="X187" s="1"/>
      <c r="Y187" s="1"/>
    </row>
    <row r="188" spans="1:25" s="47" customFormat="1" ht="24" customHeight="1">
      <c r="A188" s="130"/>
      <c r="B188" s="381"/>
      <c r="C188" s="274" t="s">
        <v>221</v>
      </c>
      <c r="D188" s="118" t="s">
        <v>301</v>
      </c>
      <c r="E188" s="337" t="s">
        <v>354</v>
      </c>
      <c r="F188" s="24" t="s">
        <v>23</v>
      </c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24">
        <v>1</v>
      </c>
      <c r="S188" s="120">
        <f t="shared" si="15"/>
        <v>0</v>
      </c>
      <c r="T188" s="199"/>
      <c r="U188" s="112" t="s">
        <v>349</v>
      </c>
      <c r="V188" s="114" t="s">
        <v>356</v>
      </c>
      <c r="W188" s="1"/>
      <c r="X188" s="1"/>
      <c r="Y188" s="1"/>
    </row>
    <row r="189" spans="1:25" s="47" customFormat="1" ht="58" customHeight="1" thickBot="1">
      <c r="A189" s="130"/>
      <c r="B189" s="381"/>
      <c r="C189" s="275"/>
      <c r="D189" s="119"/>
      <c r="E189" s="337"/>
      <c r="F189" s="79" t="s">
        <v>26</v>
      </c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121"/>
      <c r="T189" s="199"/>
      <c r="U189" s="113"/>
      <c r="V189" s="115"/>
      <c r="W189" s="1"/>
      <c r="X189" s="1"/>
      <c r="Y189" s="1"/>
    </row>
    <row r="190" spans="1:25" ht="24" customHeight="1">
      <c r="A190" s="130"/>
      <c r="B190" s="381"/>
      <c r="C190" s="274" t="s">
        <v>222</v>
      </c>
      <c r="D190" s="118" t="s">
        <v>301</v>
      </c>
      <c r="E190" s="337" t="s">
        <v>355</v>
      </c>
      <c r="F190" s="24" t="s">
        <v>23</v>
      </c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24">
        <v>1</v>
      </c>
      <c r="S190" s="120">
        <f>IFERROR(IF(COUNT(G190:R190)&lt;1,0,IF(COUNT(G191:R191)&gt;=COUNT(G190:R190),1,(COUNT(G191:R191)/COUNT(G190:R190)))),0)</f>
        <v>0</v>
      </c>
      <c r="T190" s="293"/>
      <c r="U190" s="112" t="s">
        <v>349</v>
      </c>
      <c r="V190" s="114" t="s">
        <v>357</v>
      </c>
      <c r="W190" s="1"/>
      <c r="X190" s="1"/>
      <c r="Y190" s="1"/>
    </row>
    <row r="191" spans="1:25" ht="24" customHeight="1">
      <c r="A191" s="131"/>
      <c r="B191" s="382"/>
      <c r="C191" s="275"/>
      <c r="D191" s="119"/>
      <c r="E191" s="337"/>
      <c r="F191" s="79" t="s">
        <v>26</v>
      </c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121"/>
      <c r="T191" s="293"/>
      <c r="U191" s="113"/>
      <c r="V191" s="115"/>
      <c r="W191" s="1"/>
      <c r="X191" s="1"/>
      <c r="Y191" s="1"/>
    </row>
    <row r="192" spans="1:25" ht="24" customHeight="1" thickBot="1">
      <c r="A192" s="299" t="s">
        <v>151</v>
      </c>
      <c r="B192" s="300"/>
      <c r="C192" s="301"/>
      <c r="D192" s="301"/>
      <c r="E192" s="301"/>
      <c r="F192" s="302"/>
      <c r="G192" s="26">
        <f t="shared" ref="G192:Q192" si="16">SUMIF($F$9:$F$191,"P*",G9:G191)</f>
        <v>55</v>
      </c>
      <c r="H192" s="26">
        <f t="shared" si="16"/>
        <v>32</v>
      </c>
      <c r="I192" s="26">
        <f t="shared" si="16"/>
        <v>24</v>
      </c>
      <c r="J192" s="26">
        <f t="shared" si="16"/>
        <v>25</v>
      </c>
      <c r="K192" s="26">
        <f t="shared" si="16"/>
        <v>23</v>
      </c>
      <c r="L192" s="26">
        <f t="shared" si="16"/>
        <v>29</v>
      </c>
      <c r="M192" s="26">
        <f t="shared" si="16"/>
        <v>23</v>
      </c>
      <c r="N192" s="26">
        <f t="shared" si="16"/>
        <v>22</v>
      </c>
      <c r="O192" s="26">
        <f t="shared" si="16"/>
        <v>22</v>
      </c>
      <c r="P192" s="26">
        <f t="shared" si="16"/>
        <v>23</v>
      </c>
      <c r="Q192" s="26">
        <f t="shared" si="16"/>
        <v>25</v>
      </c>
      <c r="R192" s="26">
        <f>SUMIF($F$9:$F$191,"P*",R9:R191)</f>
        <v>29</v>
      </c>
      <c r="S192" s="289">
        <f>SUM(G192:R192)</f>
        <v>332</v>
      </c>
      <c r="T192" s="290"/>
      <c r="U192" s="326"/>
      <c r="V192" s="253"/>
      <c r="W192" s="1"/>
      <c r="X192" s="1"/>
      <c r="Y192" s="1"/>
    </row>
    <row r="193" spans="1:25" ht="24" customHeight="1" thickBot="1">
      <c r="A193" s="315" t="s">
        <v>152</v>
      </c>
      <c r="B193" s="316"/>
      <c r="C193" s="305"/>
      <c r="D193" s="305"/>
      <c r="E193" s="305"/>
      <c r="F193" s="317"/>
      <c r="G193" s="27">
        <f t="shared" ref="G193:R193" si="17">SUMIF($F$9:$F$175,"E*",G9:G175)</f>
        <v>0</v>
      </c>
      <c r="H193" s="27">
        <f t="shared" si="17"/>
        <v>0</v>
      </c>
      <c r="I193" s="27">
        <f t="shared" si="17"/>
        <v>0</v>
      </c>
      <c r="J193" s="27">
        <f t="shared" si="17"/>
        <v>0</v>
      </c>
      <c r="K193" s="27">
        <f t="shared" si="17"/>
        <v>0</v>
      </c>
      <c r="L193" s="27">
        <f t="shared" si="17"/>
        <v>0</v>
      </c>
      <c r="M193" s="27">
        <f t="shared" si="17"/>
        <v>0</v>
      </c>
      <c r="N193" s="27">
        <f t="shared" si="17"/>
        <v>0</v>
      </c>
      <c r="O193" s="27">
        <f t="shared" si="17"/>
        <v>0</v>
      </c>
      <c r="P193" s="27">
        <f t="shared" si="17"/>
        <v>0</v>
      </c>
      <c r="Q193" s="27">
        <f t="shared" si="17"/>
        <v>0</v>
      </c>
      <c r="R193" s="28">
        <f t="shared" si="17"/>
        <v>0</v>
      </c>
      <c r="S193" s="311">
        <f t="shared" ref="S193" si="18">SUM(G193:R193)</f>
        <v>0</v>
      </c>
      <c r="T193" s="312"/>
      <c r="U193" s="278"/>
      <c r="V193" s="278"/>
      <c r="W193" s="1"/>
      <c r="X193" s="1"/>
      <c r="Y193" s="1"/>
    </row>
    <row r="194" spans="1:25" ht="36" customHeight="1" thickBot="1">
      <c r="A194" s="303" t="s">
        <v>153</v>
      </c>
      <c r="B194" s="304"/>
      <c r="C194" s="305"/>
      <c r="D194" s="305"/>
      <c r="E194" s="305"/>
      <c r="F194" s="305"/>
      <c r="G194" s="305"/>
      <c r="H194" s="305"/>
      <c r="I194" s="305"/>
      <c r="J194" s="305"/>
      <c r="K194" s="305"/>
      <c r="L194" s="305"/>
      <c r="M194" s="305"/>
      <c r="N194" s="305"/>
      <c r="O194" s="305"/>
      <c r="P194" s="305"/>
      <c r="Q194" s="305"/>
      <c r="R194" s="305"/>
      <c r="S194" s="305"/>
      <c r="T194" s="305"/>
      <c r="U194" s="305"/>
      <c r="V194" s="305"/>
      <c r="W194" s="1"/>
      <c r="X194" s="1"/>
      <c r="Y194" s="1"/>
    </row>
    <row r="195" spans="1:25" ht="19.5" customHeight="1" thickBot="1">
      <c r="A195" s="306" t="s">
        <v>154</v>
      </c>
      <c r="B195" s="307"/>
      <c r="C195" s="308"/>
      <c r="D195" s="308"/>
      <c r="E195" s="308"/>
      <c r="F195" s="308"/>
      <c r="G195" s="308"/>
      <c r="H195" s="308"/>
      <c r="I195" s="308"/>
      <c r="J195" s="308"/>
      <c r="K195" s="308"/>
      <c r="L195" s="308"/>
      <c r="M195" s="308"/>
      <c r="N195" s="308"/>
      <c r="O195" s="308"/>
      <c r="P195" s="308"/>
      <c r="Q195" s="308"/>
      <c r="R195" s="308"/>
      <c r="S195" s="308"/>
      <c r="T195" s="309"/>
      <c r="U195" s="310" t="s">
        <v>155</v>
      </c>
      <c r="V195" s="305"/>
      <c r="W195" s="1"/>
      <c r="X195" s="1"/>
      <c r="Y195" s="1"/>
    </row>
    <row r="196" spans="1:25" ht="43.5" customHeight="1">
      <c r="A196" s="318" t="s">
        <v>156</v>
      </c>
      <c r="B196" s="319"/>
      <c r="C196" s="320"/>
      <c r="D196" s="29"/>
      <c r="E196" s="294" t="s">
        <v>157</v>
      </c>
      <c r="F196" s="320"/>
      <c r="G196" s="30" t="s">
        <v>6</v>
      </c>
      <c r="H196" s="30" t="s">
        <v>7</v>
      </c>
      <c r="I196" s="30" t="s">
        <v>8</v>
      </c>
      <c r="J196" s="30" t="s">
        <v>9</v>
      </c>
      <c r="K196" s="30" t="s">
        <v>10</v>
      </c>
      <c r="L196" s="30" t="s">
        <v>11</v>
      </c>
      <c r="M196" s="30" t="s">
        <v>12</v>
      </c>
      <c r="N196" s="30" t="s">
        <v>13</v>
      </c>
      <c r="O196" s="30" t="s">
        <v>14</v>
      </c>
      <c r="P196" s="30" t="s">
        <v>15</v>
      </c>
      <c r="Q196" s="30" t="s">
        <v>16</v>
      </c>
      <c r="R196" s="30" t="s">
        <v>17</v>
      </c>
      <c r="S196" s="294" t="s">
        <v>158</v>
      </c>
      <c r="T196" s="295"/>
      <c r="U196" s="323"/>
      <c r="V196" s="324"/>
      <c r="W196" s="1"/>
      <c r="X196" s="1"/>
      <c r="Y196" s="1"/>
    </row>
    <row r="197" spans="1:25" ht="33" customHeight="1">
      <c r="A197" s="260" t="s">
        <v>159</v>
      </c>
      <c r="B197" s="97"/>
      <c r="C197" s="173" t="s">
        <v>168</v>
      </c>
      <c r="D197" s="31"/>
      <c r="E197" s="321" t="s">
        <v>160</v>
      </c>
      <c r="F197" s="320"/>
      <c r="G197" s="32">
        <f>G192</f>
        <v>55</v>
      </c>
      <c r="H197" s="32">
        <f>H192</f>
        <v>32</v>
      </c>
      <c r="I197" s="32">
        <f t="shared" ref="I197:R197" si="19">I192</f>
        <v>24</v>
      </c>
      <c r="J197" s="32">
        <f t="shared" si="19"/>
        <v>25</v>
      </c>
      <c r="K197" s="32">
        <f t="shared" si="19"/>
        <v>23</v>
      </c>
      <c r="L197" s="32">
        <f t="shared" si="19"/>
        <v>29</v>
      </c>
      <c r="M197" s="32">
        <f t="shared" si="19"/>
        <v>23</v>
      </c>
      <c r="N197" s="32">
        <f t="shared" si="19"/>
        <v>22</v>
      </c>
      <c r="O197" s="32">
        <f t="shared" si="19"/>
        <v>22</v>
      </c>
      <c r="P197" s="32">
        <f t="shared" si="19"/>
        <v>23</v>
      </c>
      <c r="Q197" s="32">
        <f t="shared" si="19"/>
        <v>25</v>
      </c>
      <c r="R197" s="32">
        <f t="shared" si="19"/>
        <v>29</v>
      </c>
      <c r="S197" s="296">
        <f>SUM(G197:R197)</f>
        <v>332</v>
      </c>
      <c r="T197" s="250"/>
      <c r="U197" s="121"/>
      <c r="V197" s="314"/>
      <c r="W197" s="1"/>
      <c r="X197" s="1"/>
      <c r="Y197" s="1"/>
    </row>
    <row r="198" spans="1:25" ht="27" customHeight="1">
      <c r="A198" s="261"/>
      <c r="B198" s="95"/>
      <c r="C198" s="123"/>
      <c r="D198" s="33"/>
      <c r="E198" s="321" t="s">
        <v>161</v>
      </c>
      <c r="F198" s="320"/>
      <c r="G198" s="32">
        <f t="shared" ref="G198:R198" si="20">G193</f>
        <v>0</v>
      </c>
      <c r="H198" s="32">
        <f t="shared" si="20"/>
        <v>0</v>
      </c>
      <c r="I198" s="32">
        <f t="shared" si="20"/>
        <v>0</v>
      </c>
      <c r="J198" s="32">
        <f t="shared" si="20"/>
        <v>0</v>
      </c>
      <c r="K198" s="32">
        <f t="shared" si="20"/>
        <v>0</v>
      </c>
      <c r="L198" s="32">
        <f t="shared" si="20"/>
        <v>0</v>
      </c>
      <c r="M198" s="32">
        <f t="shared" si="20"/>
        <v>0</v>
      </c>
      <c r="N198" s="32">
        <f t="shared" si="20"/>
        <v>0</v>
      </c>
      <c r="O198" s="32">
        <f t="shared" si="20"/>
        <v>0</v>
      </c>
      <c r="P198" s="32">
        <f t="shared" si="20"/>
        <v>0</v>
      </c>
      <c r="Q198" s="32">
        <f t="shared" si="20"/>
        <v>0</v>
      </c>
      <c r="R198" s="32">
        <f t="shared" si="20"/>
        <v>0</v>
      </c>
      <c r="S198" s="296">
        <f t="shared" ref="S198" si="21">SUM(G198:R198)</f>
        <v>0</v>
      </c>
      <c r="T198" s="250"/>
      <c r="U198" s="121"/>
      <c r="V198" s="314"/>
      <c r="W198" s="1"/>
      <c r="X198" s="1"/>
      <c r="Y198" s="1"/>
    </row>
    <row r="199" spans="1:25" ht="23.25" customHeight="1">
      <c r="A199" s="261"/>
      <c r="B199" s="95"/>
      <c r="C199" s="123"/>
      <c r="D199" s="33"/>
      <c r="E199" s="322" t="s">
        <v>162</v>
      </c>
      <c r="F199" s="320"/>
      <c r="G199" s="34">
        <f t="shared" ref="G199:P199" si="22">IFERROR(IF(G197&lt;1,"",IF((G198/G197)&gt;1,1,(G198/G197))),0)</f>
        <v>0</v>
      </c>
      <c r="H199" s="34">
        <f t="shared" si="22"/>
        <v>0</v>
      </c>
      <c r="I199" s="34">
        <f t="shared" si="22"/>
        <v>0</v>
      </c>
      <c r="J199" s="34">
        <f t="shared" si="22"/>
        <v>0</v>
      </c>
      <c r="K199" s="34">
        <f t="shared" si="22"/>
        <v>0</v>
      </c>
      <c r="L199" s="34">
        <f>IFERROR(IF(L197&lt;1,"",IF((L198/L197)&gt;1,1,(L198/L197))),0)</f>
        <v>0</v>
      </c>
      <c r="M199" s="34">
        <f t="shared" si="22"/>
        <v>0</v>
      </c>
      <c r="N199" s="34">
        <f>IFERROR(IF(N197&lt;1,"",IF((N198/N197)&gt;1,1,(N198/N197))),0)</f>
        <v>0</v>
      </c>
      <c r="O199" s="34">
        <f>IFERROR(IF(O197&lt;1,"",IF((O198/O197)&gt;1,1,(O198/O197))),0)</f>
        <v>0</v>
      </c>
      <c r="P199" s="34">
        <f t="shared" si="22"/>
        <v>0</v>
      </c>
      <c r="Q199" s="34">
        <f>IFERROR(IF(Q197&lt;1,"",IF((Q198/Q197)&gt;1,1,(Q198/Q197))),0)</f>
        <v>0</v>
      </c>
      <c r="R199" s="34">
        <f>IFERROR(IF(R197&lt;1,"",IF((R198/R197)&gt;1,1,(R198/R197))),0)</f>
        <v>0</v>
      </c>
      <c r="S199" s="297">
        <f>IFERROR(IF(S197&lt;1,"",IF((S198/S197)&gt;1,1,(S198/S197))),0)</f>
        <v>0</v>
      </c>
      <c r="T199" s="295"/>
      <c r="U199" s="121"/>
      <c r="V199" s="314"/>
      <c r="W199" s="1"/>
      <c r="X199" s="1"/>
      <c r="Y199" s="1"/>
    </row>
    <row r="200" spans="1:25" ht="23.25" customHeight="1">
      <c r="A200" s="262"/>
      <c r="B200" s="94"/>
      <c r="C200" s="175"/>
      <c r="D200" s="35"/>
      <c r="E200" s="322" t="s">
        <v>163</v>
      </c>
      <c r="F200" s="320"/>
      <c r="G200" s="34">
        <v>0.9</v>
      </c>
      <c r="H200" s="34">
        <v>0.9</v>
      </c>
      <c r="I200" s="34">
        <v>0.9</v>
      </c>
      <c r="J200" s="34">
        <v>0.9</v>
      </c>
      <c r="K200" s="34">
        <v>0.9</v>
      </c>
      <c r="L200" s="34">
        <v>0.9</v>
      </c>
      <c r="M200" s="34">
        <v>0.9</v>
      </c>
      <c r="N200" s="34">
        <v>0.9</v>
      </c>
      <c r="O200" s="34">
        <v>0.9</v>
      </c>
      <c r="P200" s="34">
        <v>0.9</v>
      </c>
      <c r="Q200" s="34">
        <v>0.9</v>
      </c>
      <c r="R200" s="34">
        <v>0.9</v>
      </c>
      <c r="S200" s="327">
        <v>0.9</v>
      </c>
      <c r="T200" s="295"/>
      <c r="U200" s="121"/>
      <c r="V200" s="314"/>
      <c r="W200" s="1"/>
      <c r="X200" s="1"/>
      <c r="Y200" s="1"/>
    </row>
    <row r="201" spans="1:25" ht="16.5" customHeight="1" thickBot="1">
      <c r="A201" s="328" t="s">
        <v>164</v>
      </c>
      <c r="B201" s="329"/>
      <c r="C201" s="330"/>
      <c r="D201" s="330"/>
      <c r="E201" s="330"/>
      <c r="F201" s="330"/>
      <c r="G201" s="330"/>
      <c r="H201" s="330"/>
      <c r="I201" s="330"/>
      <c r="J201" s="330"/>
      <c r="K201" s="330"/>
      <c r="L201" s="330"/>
      <c r="M201" s="330"/>
      <c r="N201" s="330"/>
      <c r="O201" s="330"/>
      <c r="P201" s="330"/>
      <c r="Q201" s="330"/>
      <c r="R201" s="330"/>
      <c r="S201" s="330"/>
      <c r="T201" s="331"/>
      <c r="U201" s="121"/>
      <c r="V201" s="314"/>
      <c r="W201" s="1"/>
      <c r="X201" s="1"/>
      <c r="Y201" s="1"/>
    </row>
    <row r="202" spans="1:25" ht="11.25" customHeight="1">
      <c r="A202" s="36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8"/>
      <c r="U202" s="121"/>
      <c r="V202" s="314"/>
      <c r="W202" s="1"/>
      <c r="X202" s="1"/>
      <c r="Y202" s="1"/>
    </row>
    <row r="203" spans="1:25" ht="11.25" customHeight="1">
      <c r="A203" s="39"/>
      <c r="B203" s="98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1"/>
      <c r="U203" s="121"/>
      <c r="V203" s="314"/>
      <c r="W203" s="1"/>
      <c r="X203" s="1"/>
      <c r="Y203" s="1"/>
    </row>
    <row r="204" spans="1:25" ht="11.25" customHeight="1">
      <c r="A204" s="39"/>
      <c r="B204" s="98"/>
      <c r="C204" s="40"/>
      <c r="D204" s="40"/>
      <c r="E204" s="313"/>
      <c r="F204" s="40"/>
      <c r="G204" s="40"/>
      <c r="H204" s="313"/>
      <c r="I204" s="314"/>
      <c r="J204" s="314"/>
      <c r="K204" s="314"/>
      <c r="L204" s="314"/>
      <c r="M204" s="314"/>
      <c r="N204" s="40"/>
      <c r="O204" s="40"/>
      <c r="P204" s="40"/>
      <c r="Q204" s="40"/>
      <c r="R204" s="40"/>
      <c r="S204" s="40"/>
      <c r="T204" s="41"/>
      <c r="U204" s="121"/>
      <c r="V204" s="314"/>
      <c r="W204" s="1"/>
      <c r="X204" s="1"/>
      <c r="Y204" s="1"/>
    </row>
    <row r="205" spans="1:25" ht="40" customHeight="1">
      <c r="A205" s="39"/>
      <c r="B205" s="98"/>
      <c r="C205" s="40"/>
      <c r="D205" s="40"/>
      <c r="E205" s="314"/>
      <c r="F205" s="40"/>
      <c r="G205" s="40"/>
      <c r="H205" s="314"/>
      <c r="I205" s="314"/>
      <c r="J205" s="314"/>
      <c r="K205" s="314"/>
      <c r="L205" s="314"/>
      <c r="M205" s="314"/>
      <c r="N205" s="40"/>
      <c r="O205" s="40"/>
      <c r="P205" s="40"/>
      <c r="Q205" s="40"/>
      <c r="R205" s="40"/>
      <c r="S205" s="40"/>
      <c r="T205" s="41"/>
      <c r="U205" s="121"/>
      <c r="V205" s="314"/>
      <c r="W205" s="1"/>
      <c r="X205" s="1"/>
      <c r="Y205" s="1"/>
    </row>
    <row r="206" spans="1:25" ht="11.25" customHeight="1">
      <c r="A206" s="39"/>
      <c r="B206" s="98"/>
      <c r="C206" s="40"/>
      <c r="D206" s="40"/>
      <c r="E206" s="278"/>
      <c r="F206" s="40"/>
      <c r="G206" s="40"/>
      <c r="H206" s="278"/>
      <c r="I206" s="278"/>
      <c r="J206" s="278"/>
      <c r="K206" s="278"/>
      <c r="L206" s="278"/>
      <c r="M206" s="278"/>
      <c r="N206" s="40"/>
      <c r="O206" s="40"/>
      <c r="P206" s="40"/>
      <c r="Q206" s="40"/>
      <c r="R206" s="40"/>
      <c r="S206" s="40"/>
      <c r="T206" s="41"/>
      <c r="U206" s="121"/>
      <c r="V206" s="314"/>
      <c r="W206" s="1"/>
      <c r="X206" s="1"/>
      <c r="Y206" s="1"/>
    </row>
    <row r="207" spans="1:25" ht="11.25" customHeight="1">
      <c r="A207" s="39"/>
      <c r="B207" s="98"/>
      <c r="C207" s="40"/>
      <c r="D207" s="40"/>
      <c r="E207" s="42" t="s">
        <v>165</v>
      </c>
      <c r="G207" s="40"/>
      <c r="H207" s="298" t="s">
        <v>166</v>
      </c>
      <c r="I207" s="253"/>
      <c r="J207" s="253"/>
      <c r="K207" s="253"/>
      <c r="L207" s="253"/>
      <c r="M207" s="253"/>
      <c r="N207" s="40"/>
      <c r="O207" s="40"/>
      <c r="P207" s="40"/>
      <c r="Q207" s="40"/>
      <c r="R207" s="40"/>
      <c r="S207" s="40"/>
      <c r="T207" s="41"/>
      <c r="U207" s="121"/>
      <c r="V207" s="314"/>
      <c r="W207" s="1"/>
      <c r="X207" s="1"/>
      <c r="Y207" s="1"/>
    </row>
    <row r="208" spans="1:25" ht="53" customHeight="1" thickBot="1">
      <c r="A208" s="43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5"/>
      <c r="U208" s="325"/>
      <c r="V208" s="301"/>
      <c r="W208" s="1"/>
      <c r="X208" s="1"/>
      <c r="Y208" s="1"/>
    </row>
    <row r="209" spans="1:25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46"/>
      <c r="V209" s="46"/>
      <c r="W209" s="1"/>
      <c r="X209" s="1"/>
      <c r="Y209" s="1"/>
    </row>
    <row r="210" spans="1:25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46"/>
      <c r="V210" s="46"/>
      <c r="W210" s="1"/>
      <c r="X210" s="1"/>
      <c r="Y210" s="1"/>
    </row>
    <row r="211" spans="1:25" ht="11.25" customHeight="1">
      <c r="A211" s="51"/>
      <c r="B211" s="51"/>
      <c r="C211" s="51"/>
      <c r="D211" s="51"/>
      <c r="E211" s="5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46"/>
      <c r="V211" s="46"/>
      <c r="W211" s="1"/>
      <c r="X211" s="1"/>
      <c r="Y211" s="1"/>
    </row>
    <row r="212" spans="1:25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46"/>
      <c r="V212" s="46"/>
      <c r="W212" s="1"/>
      <c r="X212" s="1"/>
      <c r="Y212" s="1"/>
    </row>
    <row r="213" spans="1:25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46"/>
      <c r="V213" s="46"/>
      <c r="W213" s="1"/>
      <c r="X213" s="1"/>
      <c r="Y213" s="1"/>
    </row>
    <row r="214" spans="1:25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46"/>
      <c r="V214" s="46"/>
      <c r="W214" s="1"/>
      <c r="X214" s="1"/>
      <c r="Y214" s="1"/>
    </row>
    <row r="215" spans="1:2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46"/>
      <c r="V215" s="46"/>
      <c r="W215" s="1"/>
      <c r="X215" s="1"/>
      <c r="Y215" s="1"/>
    </row>
    <row r="216" spans="1:25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46"/>
      <c r="V216" s="46"/>
      <c r="W216" s="1"/>
      <c r="X216" s="1"/>
      <c r="Y216" s="1"/>
    </row>
    <row r="217" spans="1:25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46"/>
      <c r="V217" s="46"/>
      <c r="W217" s="1"/>
      <c r="X217" s="1"/>
      <c r="Y217" s="1"/>
    </row>
    <row r="218" spans="1:25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46"/>
      <c r="V218" s="46"/>
      <c r="W218" s="1"/>
      <c r="X218" s="1"/>
      <c r="Y218" s="1"/>
    </row>
    <row r="219" spans="1:25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46"/>
      <c r="V219" s="46"/>
      <c r="W219" s="1"/>
      <c r="X219" s="1"/>
      <c r="Y219" s="1"/>
    </row>
    <row r="220" spans="1:25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46"/>
      <c r="V220" s="46"/>
      <c r="W220" s="1"/>
      <c r="X220" s="1"/>
      <c r="Y220" s="1"/>
    </row>
    <row r="221" spans="1:25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46"/>
      <c r="V221" s="46"/>
      <c r="W221" s="1"/>
      <c r="X221" s="1"/>
      <c r="Y221" s="1"/>
    </row>
    <row r="222" spans="1:25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46"/>
      <c r="V222" s="46"/>
      <c r="W222" s="1"/>
      <c r="X222" s="1"/>
      <c r="Y222" s="1"/>
    </row>
    <row r="223" spans="1:25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46"/>
      <c r="V223" s="46"/>
      <c r="W223" s="1"/>
      <c r="X223" s="1"/>
      <c r="Y223" s="1"/>
    </row>
    <row r="224" spans="1:25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46"/>
      <c r="V224" s="46"/>
      <c r="W224" s="1"/>
      <c r="X224" s="1"/>
      <c r="Y224" s="1"/>
    </row>
    <row r="225" spans="1: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46"/>
      <c r="V225" s="46"/>
      <c r="W225" s="1"/>
      <c r="X225" s="1"/>
      <c r="Y225" s="1"/>
    </row>
    <row r="226" spans="1:25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46"/>
      <c r="V226" s="46"/>
      <c r="W226" s="1"/>
      <c r="X226" s="1"/>
      <c r="Y226" s="1"/>
    </row>
    <row r="227" spans="1:25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46"/>
      <c r="V227" s="46"/>
      <c r="W227" s="1"/>
      <c r="X227" s="1"/>
      <c r="Y227" s="1"/>
    </row>
    <row r="228" spans="1:25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46"/>
      <c r="V228" s="46"/>
      <c r="W228" s="1"/>
      <c r="X228" s="1"/>
      <c r="Y228" s="1"/>
    </row>
    <row r="229" spans="1:25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46"/>
      <c r="V229" s="46"/>
      <c r="W229" s="1"/>
      <c r="X229" s="1"/>
      <c r="Y229" s="1"/>
    </row>
    <row r="230" spans="1:25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46"/>
      <c r="V230" s="46"/>
      <c r="W230" s="1"/>
      <c r="X230" s="1"/>
      <c r="Y230" s="1"/>
    </row>
    <row r="231" spans="1:25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46"/>
      <c r="V231" s="46"/>
      <c r="W231" s="1"/>
      <c r="X231" s="1"/>
      <c r="Y231" s="1"/>
    </row>
    <row r="232" spans="1:25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46"/>
      <c r="V232" s="46"/>
      <c r="W232" s="1"/>
      <c r="X232" s="1"/>
      <c r="Y232" s="1"/>
    </row>
    <row r="233" spans="1:25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46"/>
      <c r="V233" s="46"/>
      <c r="W233" s="1"/>
      <c r="X233" s="1"/>
      <c r="Y233" s="1"/>
    </row>
    <row r="234" spans="1:25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46"/>
      <c r="V234" s="46"/>
      <c r="W234" s="1"/>
      <c r="X234" s="1"/>
      <c r="Y234" s="1"/>
    </row>
    <row r="235" spans="1:2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46"/>
      <c r="V235" s="46"/>
      <c r="W235" s="1"/>
      <c r="X235" s="1"/>
      <c r="Y235" s="1"/>
    </row>
    <row r="236" spans="1:25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46"/>
      <c r="V236" s="46"/>
      <c r="W236" s="1"/>
      <c r="X236" s="1"/>
      <c r="Y236" s="1"/>
    </row>
    <row r="237" spans="1:25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46"/>
      <c r="V237" s="46"/>
      <c r="W237" s="1"/>
      <c r="X237" s="1"/>
      <c r="Y237" s="1"/>
    </row>
    <row r="238" spans="1:25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46"/>
      <c r="V238" s="46"/>
      <c r="W238" s="1"/>
      <c r="X238" s="1"/>
      <c r="Y238" s="1"/>
    </row>
    <row r="239" spans="1:25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46"/>
      <c r="V239" s="46"/>
      <c r="W239" s="1"/>
      <c r="X239" s="1"/>
      <c r="Y239" s="1"/>
    </row>
    <row r="240" spans="1:25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46"/>
      <c r="V240" s="46"/>
      <c r="W240" s="1"/>
      <c r="X240" s="1"/>
      <c r="Y240" s="1"/>
    </row>
    <row r="241" spans="1:25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46"/>
      <c r="V241" s="46"/>
      <c r="W241" s="1"/>
      <c r="X241" s="1"/>
      <c r="Y241" s="1"/>
    </row>
    <row r="242" spans="1:25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46"/>
      <c r="V242" s="46"/>
      <c r="W242" s="1"/>
      <c r="X242" s="1"/>
      <c r="Y242" s="1"/>
    </row>
    <row r="243" spans="1:25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46"/>
      <c r="V243" s="46"/>
      <c r="W243" s="1"/>
      <c r="X243" s="1"/>
      <c r="Y243" s="1"/>
    </row>
    <row r="244" spans="1:25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46"/>
      <c r="V244" s="46"/>
      <c r="W244" s="1"/>
      <c r="X244" s="1"/>
      <c r="Y244" s="1"/>
    </row>
    <row r="245" spans="1:2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46"/>
      <c r="V245" s="46"/>
      <c r="W245" s="1"/>
      <c r="X245" s="1"/>
      <c r="Y245" s="1"/>
    </row>
    <row r="246" spans="1:25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46"/>
      <c r="V246" s="46"/>
      <c r="W246" s="1"/>
      <c r="X246" s="1"/>
      <c r="Y246" s="1"/>
    </row>
    <row r="247" spans="1:25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46"/>
      <c r="V247" s="46"/>
      <c r="W247" s="1"/>
      <c r="X247" s="1"/>
      <c r="Y247" s="1"/>
    </row>
    <row r="248" spans="1:25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46"/>
      <c r="V248" s="46"/>
      <c r="W248" s="1"/>
      <c r="X248" s="1"/>
      <c r="Y248" s="1"/>
    </row>
    <row r="249" spans="1:25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46"/>
      <c r="V249" s="46"/>
      <c r="W249" s="1"/>
      <c r="X249" s="1"/>
      <c r="Y249" s="1"/>
    </row>
    <row r="250" spans="1:25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46"/>
      <c r="V250" s="46"/>
      <c r="W250" s="1"/>
      <c r="X250" s="1"/>
      <c r="Y250" s="1"/>
    </row>
    <row r="251" spans="1:25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46"/>
      <c r="V251" s="46"/>
      <c r="W251" s="1"/>
      <c r="X251" s="1"/>
      <c r="Y251" s="1"/>
    </row>
    <row r="252" spans="1:25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46"/>
      <c r="V252" s="46"/>
      <c r="W252" s="1"/>
      <c r="X252" s="1"/>
      <c r="Y252" s="1"/>
    </row>
    <row r="253" spans="1:25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46"/>
      <c r="V253" s="46"/>
      <c r="W253" s="1"/>
      <c r="X253" s="1"/>
      <c r="Y253" s="1"/>
    </row>
    <row r="254" spans="1:25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46"/>
      <c r="V254" s="46"/>
      <c r="W254" s="1"/>
      <c r="X254" s="1"/>
      <c r="Y254" s="1"/>
    </row>
    <row r="255" spans="1:2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46"/>
      <c r="V255" s="46"/>
      <c r="W255" s="1"/>
      <c r="X255" s="1"/>
      <c r="Y255" s="1"/>
    </row>
    <row r="256" spans="1:25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46"/>
      <c r="V256" s="46"/>
      <c r="W256" s="1"/>
      <c r="X256" s="1"/>
      <c r="Y256" s="1"/>
    </row>
    <row r="257" spans="1:25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46"/>
      <c r="V257" s="46"/>
      <c r="W257" s="1"/>
      <c r="X257" s="1"/>
      <c r="Y257" s="1"/>
    </row>
    <row r="258" spans="1:25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46"/>
      <c r="V258" s="46"/>
      <c r="W258" s="1"/>
      <c r="X258" s="1"/>
      <c r="Y258" s="1"/>
    </row>
    <row r="259" spans="1:25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46"/>
      <c r="V259" s="46"/>
      <c r="W259" s="1"/>
      <c r="X259" s="1"/>
      <c r="Y259" s="1"/>
    </row>
    <row r="260" spans="1:25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46"/>
      <c r="V260" s="46"/>
      <c r="W260" s="1"/>
      <c r="X260" s="1"/>
      <c r="Y260" s="1"/>
    </row>
    <row r="261" spans="1:25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46"/>
      <c r="V261" s="46"/>
      <c r="W261" s="1"/>
      <c r="X261" s="1"/>
      <c r="Y261" s="1"/>
    </row>
    <row r="262" spans="1:25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46"/>
      <c r="V262" s="46"/>
      <c r="W262" s="1"/>
      <c r="X262" s="1"/>
      <c r="Y262" s="1"/>
    </row>
    <row r="263" spans="1:25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46"/>
      <c r="V263" s="46"/>
      <c r="W263" s="1"/>
      <c r="X263" s="1"/>
      <c r="Y263" s="1"/>
    </row>
    <row r="264" spans="1:25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46"/>
      <c r="V264" s="46"/>
      <c r="W264" s="1"/>
      <c r="X264" s="1"/>
      <c r="Y264" s="1"/>
    </row>
    <row r="265" spans="1:2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46"/>
      <c r="V265" s="46"/>
      <c r="W265" s="1"/>
      <c r="X265" s="1"/>
      <c r="Y265" s="1"/>
    </row>
    <row r="266" spans="1:25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46"/>
      <c r="V266" s="46"/>
      <c r="W266" s="1"/>
      <c r="X266" s="1"/>
      <c r="Y266" s="1"/>
    </row>
    <row r="267" spans="1:25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46"/>
      <c r="V267" s="46"/>
      <c r="W267" s="1"/>
      <c r="X267" s="1"/>
      <c r="Y267" s="1"/>
    </row>
    <row r="268" spans="1:25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46"/>
      <c r="V268" s="46"/>
      <c r="W268" s="1"/>
      <c r="X268" s="1"/>
      <c r="Y268" s="1"/>
    </row>
    <row r="269" spans="1:25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46"/>
      <c r="V269" s="46"/>
      <c r="W269" s="1"/>
      <c r="X269" s="1"/>
      <c r="Y269" s="1"/>
    </row>
    <row r="270" spans="1:25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46"/>
      <c r="V270" s="46"/>
      <c r="W270" s="1"/>
      <c r="X270" s="1"/>
      <c r="Y270" s="1"/>
    </row>
    <row r="271" spans="1:25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46"/>
      <c r="V271" s="46"/>
      <c r="W271" s="1"/>
      <c r="X271" s="1"/>
      <c r="Y271" s="1"/>
    </row>
    <row r="272" spans="1:25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46"/>
      <c r="V272" s="46"/>
      <c r="W272" s="1"/>
      <c r="X272" s="1"/>
      <c r="Y272" s="1"/>
    </row>
    <row r="273" spans="1:25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46"/>
      <c r="V273" s="46"/>
      <c r="W273" s="1"/>
      <c r="X273" s="1"/>
      <c r="Y273" s="1"/>
    </row>
    <row r="274" spans="1:25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46"/>
      <c r="V274" s="46"/>
      <c r="W274" s="1"/>
      <c r="X274" s="1"/>
      <c r="Y274" s="1"/>
    </row>
    <row r="275" spans="1:2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46"/>
      <c r="V275" s="46"/>
      <c r="W275" s="1"/>
      <c r="X275" s="1"/>
      <c r="Y275" s="1"/>
    </row>
    <row r="276" spans="1:25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46"/>
      <c r="V276" s="46"/>
      <c r="W276" s="1"/>
      <c r="X276" s="1"/>
      <c r="Y276" s="1"/>
    </row>
    <row r="277" spans="1:25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46"/>
      <c r="V277" s="46"/>
      <c r="W277" s="1"/>
      <c r="X277" s="1"/>
      <c r="Y277" s="1"/>
    </row>
    <row r="278" spans="1:25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46"/>
      <c r="V278" s="46"/>
      <c r="W278" s="1"/>
      <c r="X278" s="1"/>
      <c r="Y278" s="1"/>
    </row>
    <row r="279" spans="1:25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46"/>
      <c r="V279" s="46"/>
      <c r="W279" s="1"/>
      <c r="X279" s="1"/>
      <c r="Y279" s="1"/>
    </row>
    <row r="280" spans="1:25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46"/>
      <c r="V280" s="46"/>
      <c r="W280" s="1"/>
      <c r="X280" s="1"/>
      <c r="Y280" s="1"/>
    </row>
    <row r="281" spans="1:25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46"/>
      <c r="V281" s="46"/>
      <c r="W281" s="1"/>
      <c r="X281" s="1"/>
      <c r="Y281" s="1"/>
    </row>
    <row r="282" spans="1:25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46"/>
      <c r="V282" s="46"/>
      <c r="W282" s="1"/>
      <c r="X282" s="1"/>
      <c r="Y282" s="1"/>
    </row>
    <row r="283" spans="1:25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46"/>
      <c r="V283" s="46"/>
      <c r="W283" s="1"/>
      <c r="X283" s="1"/>
      <c r="Y283" s="1"/>
    </row>
    <row r="284" spans="1:25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46"/>
      <c r="V284" s="46"/>
      <c r="W284" s="1"/>
      <c r="X284" s="1"/>
      <c r="Y284" s="1"/>
    </row>
    <row r="285" spans="1:2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46"/>
      <c r="V285" s="46"/>
      <c r="W285" s="1"/>
      <c r="X285" s="1"/>
      <c r="Y285" s="1"/>
    </row>
    <row r="286" spans="1:25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46"/>
      <c r="V286" s="46"/>
      <c r="W286" s="1"/>
      <c r="X286" s="1"/>
      <c r="Y286" s="1"/>
    </row>
    <row r="287" spans="1:25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46"/>
      <c r="V287" s="46"/>
      <c r="W287" s="1"/>
      <c r="X287" s="1"/>
      <c r="Y287" s="1"/>
    </row>
    <row r="288" spans="1:25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46"/>
      <c r="V288" s="46"/>
      <c r="W288" s="1"/>
      <c r="X288" s="1"/>
      <c r="Y288" s="1"/>
    </row>
    <row r="289" spans="1:25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46"/>
      <c r="V289" s="46"/>
      <c r="W289" s="1"/>
      <c r="X289" s="1"/>
      <c r="Y289" s="1"/>
    </row>
    <row r="290" spans="1:25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46"/>
      <c r="V290" s="46"/>
      <c r="W290" s="1"/>
      <c r="X290" s="1"/>
      <c r="Y290" s="1"/>
    </row>
    <row r="291" spans="1:25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46"/>
      <c r="V291" s="46"/>
      <c r="W291" s="1"/>
      <c r="X291" s="1"/>
      <c r="Y291" s="1"/>
    </row>
    <row r="292" spans="1:25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46"/>
      <c r="V292" s="46"/>
      <c r="W292" s="1"/>
      <c r="X292" s="1"/>
      <c r="Y292" s="1"/>
    </row>
    <row r="293" spans="1:25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46"/>
      <c r="V293" s="46"/>
      <c r="W293" s="1"/>
      <c r="X293" s="1"/>
      <c r="Y293" s="1"/>
    </row>
    <row r="294" spans="1:25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46"/>
      <c r="V294" s="46"/>
      <c r="W294" s="1"/>
      <c r="X294" s="1"/>
      <c r="Y294" s="1"/>
    </row>
    <row r="295" spans="1:2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46"/>
      <c r="V295" s="46"/>
      <c r="W295" s="1"/>
      <c r="X295" s="1"/>
      <c r="Y295" s="1"/>
    </row>
    <row r="296" spans="1:25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46"/>
      <c r="V296" s="46"/>
      <c r="W296" s="1"/>
      <c r="X296" s="1"/>
      <c r="Y296" s="1"/>
    </row>
    <row r="297" spans="1:25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46"/>
      <c r="V297" s="46"/>
      <c r="W297" s="1"/>
      <c r="X297" s="1"/>
      <c r="Y297" s="1"/>
    </row>
    <row r="298" spans="1:25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46"/>
      <c r="V298" s="46"/>
      <c r="W298" s="1"/>
      <c r="X298" s="1"/>
      <c r="Y298" s="1"/>
    </row>
    <row r="299" spans="1:25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46"/>
      <c r="V299" s="46"/>
      <c r="W299" s="1"/>
      <c r="X299" s="1"/>
      <c r="Y299" s="1"/>
    </row>
    <row r="300" spans="1:25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46"/>
      <c r="V300" s="46"/>
      <c r="W300" s="1"/>
      <c r="X300" s="1"/>
      <c r="Y300" s="1"/>
    </row>
    <row r="301" spans="1:25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46"/>
      <c r="V301" s="46"/>
      <c r="W301" s="1"/>
      <c r="X301" s="1"/>
      <c r="Y301" s="1"/>
    </row>
    <row r="302" spans="1:25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46"/>
      <c r="V302" s="46"/>
      <c r="W302" s="1"/>
      <c r="X302" s="1"/>
      <c r="Y302" s="1"/>
    </row>
    <row r="303" spans="1:25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46"/>
      <c r="V303" s="46"/>
      <c r="W303" s="1"/>
      <c r="X303" s="1"/>
      <c r="Y303" s="1"/>
    </row>
    <row r="304" spans="1:25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46"/>
      <c r="V304" s="46"/>
      <c r="W304" s="1"/>
      <c r="X304" s="1"/>
      <c r="Y304" s="1"/>
    </row>
    <row r="305" spans="1:2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46"/>
      <c r="V305" s="46"/>
      <c r="W305" s="1"/>
      <c r="X305" s="1"/>
      <c r="Y305" s="1"/>
    </row>
    <row r="306" spans="1:25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46"/>
      <c r="V306" s="46"/>
      <c r="W306" s="1"/>
      <c r="X306" s="1"/>
      <c r="Y306" s="1"/>
    </row>
    <row r="307" spans="1:25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46"/>
      <c r="V307" s="46"/>
      <c r="W307" s="1"/>
      <c r="X307" s="1"/>
      <c r="Y307" s="1"/>
    </row>
    <row r="308" spans="1:25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46"/>
      <c r="V308" s="46"/>
      <c r="W308" s="1"/>
      <c r="X308" s="1"/>
      <c r="Y308" s="1"/>
    </row>
    <row r="309" spans="1:25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46"/>
      <c r="V309" s="46"/>
      <c r="W309" s="1"/>
      <c r="X309" s="1"/>
      <c r="Y309" s="1"/>
    </row>
    <row r="310" spans="1:25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46"/>
      <c r="V310" s="46"/>
      <c r="W310" s="1"/>
      <c r="X310" s="1"/>
      <c r="Y310" s="1"/>
    </row>
    <row r="311" spans="1:25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46"/>
      <c r="V311" s="46"/>
      <c r="W311" s="1"/>
      <c r="X311" s="1"/>
      <c r="Y311" s="1"/>
    </row>
    <row r="312" spans="1:25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46"/>
      <c r="V312" s="46"/>
      <c r="W312" s="1"/>
      <c r="X312" s="1"/>
      <c r="Y312" s="1"/>
    </row>
    <row r="313" spans="1:25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46"/>
      <c r="V313" s="46"/>
      <c r="W313" s="1"/>
      <c r="X313" s="1"/>
      <c r="Y313" s="1"/>
    </row>
    <row r="314" spans="1:25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46"/>
      <c r="V314" s="46"/>
      <c r="W314" s="1"/>
      <c r="X314" s="1"/>
      <c r="Y314" s="1"/>
    </row>
    <row r="315" spans="1:2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46"/>
      <c r="V315" s="46"/>
      <c r="W315" s="1"/>
      <c r="X315" s="1"/>
      <c r="Y315" s="1"/>
    </row>
    <row r="316" spans="1:25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46"/>
      <c r="V316" s="46"/>
      <c r="W316" s="1"/>
      <c r="X316" s="1"/>
      <c r="Y316" s="1"/>
    </row>
    <row r="317" spans="1:25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46"/>
      <c r="V317" s="46"/>
      <c r="W317" s="1"/>
      <c r="X317" s="1"/>
      <c r="Y317" s="1"/>
    </row>
    <row r="318" spans="1:25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46"/>
      <c r="V318" s="46"/>
      <c r="W318" s="1"/>
      <c r="X318" s="1"/>
      <c r="Y318" s="1"/>
    </row>
    <row r="319" spans="1:25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46"/>
      <c r="V319" s="46"/>
      <c r="W319" s="1"/>
      <c r="X319" s="1"/>
      <c r="Y319" s="1"/>
    </row>
    <row r="320" spans="1:25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46"/>
      <c r="V320" s="46"/>
      <c r="W320" s="1"/>
      <c r="X320" s="1"/>
      <c r="Y320" s="1"/>
    </row>
    <row r="321" spans="1:25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46"/>
      <c r="V321" s="46"/>
      <c r="W321" s="1"/>
      <c r="X321" s="1"/>
      <c r="Y321" s="1"/>
    </row>
    <row r="322" spans="1:25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46"/>
      <c r="V322" s="46"/>
      <c r="W322" s="1"/>
      <c r="X322" s="1"/>
      <c r="Y322" s="1"/>
    </row>
    <row r="323" spans="1:25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46"/>
      <c r="V323" s="46"/>
      <c r="W323" s="1"/>
      <c r="X323" s="1"/>
      <c r="Y323" s="1"/>
    </row>
    <row r="324" spans="1:25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46"/>
      <c r="V324" s="46"/>
      <c r="W324" s="1"/>
      <c r="X324" s="1"/>
      <c r="Y324" s="1"/>
    </row>
    <row r="325" spans="1: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46"/>
      <c r="V325" s="46"/>
      <c r="W325" s="1"/>
      <c r="X325" s="1"/>
      <c r="Y325" s="1"/>
    </row>
    <row r="326" spans="1:25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46"/>
      <c r="V326" s="46"/>
      <c r="W326" s="1"/>
      <c r="X326" s="1"/>
      <c r="Y326" s="1"/>
    </row>
    <row r="327" spans="1:25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46"/>
      <c r="V327" s="46"/>
      <c r="W327" s="1"/>
      <c r="X327" s="1"/>
      <c r="Y327" s="1"/>
    </row>
    <row r="328" spans="1:25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46"/>
      <c r="V328" s="46"/>
      <c r="W328" s="1"/>
      <c r="X328" s="1"/>
      <c r="Y328" s="1"/>
    </row>
    <row r="329" spans="1:25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46"/>
      <c r="V329" s="46"/>
      <c r="W329" s="1"/>
      <c r="X329" s="1"/>
      <c r="Y329" s="1"/>
    </row>
    <row r="330" spans="1:25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46"/>
      <c r="V330" s="46"/>
      <c r="W330" s="1"/>
      <c r="X330" s="1"/>
      <c r="Y330" s="1"/>
    </row>
    <row r="331" spans="1:25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46"/>
      <c r="V331" s="46"/>
      <c r="W331" s="1"/>
      <c r="X331" s="1"/>
      <c r="Y331" s="1"/>
    </row>
    <row r="332" spans="1:25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46"/>
      <c r="V332" s="46"/>
      <c r="W332" s="1"/>
      <c r="X332" s="1"/>
      <c r="Y332" s="1"/>
    </row>
    <row r="333" spans="1:25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46"/>
      <c r="V333" s="46"/>
      <c r="W333" s="1"/>
      <c r="X333" s="1"/>
      <c r="Y333" s="1"/>
    </row>
    <row r="334" spans="1:25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46"/>
      <c r="V334" s="46"/>
      <c r="W334" s="1"/>
      <c r="X334" s="1"/>
      <c r="Y334" s="1"/>
    </row>
    <row r="335" spans="1:2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46"/>
      <c r="V335" s="46"/>
      <c r="W335" s="1"/>
      <c r="X335" s="1"/>
      <c r="Y335" s="1"/>
    </row>
    <row r="336" spans="1:25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46"/>
      <c r="V336" s="46"/>
      <c r="W336" s="1"/>
      <c r="X336" s="1"/>
      <c r="Y336" s="1"/>
    </row>
    <row r="337" spans="1:25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46"/>
      <c r="V337" s="46"/>
      <c r="W337" s="1"/>
      <c r="X337" s="1"/>
      <c r="Y337" s="1"/>
    </row>
    <row r="338" spans="1:25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46"/>
      <c r="V338" s="46"/>
      <c r="W338" s="1"/>
      <c r="X338" s="1"/>
      <c r="Y338" s="1"/>
    </row>
    <row r="339" spans="1:25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46"/>
      <c r="V339" s="46"/>
      <c r="W339" s="1"/>
      <c r="X339" s="1"/>
      <c r="Y339" s="1"/>
    </row>
    <row r="340" spans="1:25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46"/>
      <c r="V340" s="46"/>
      <c r="W340" s="1"/>
      <c r="X340" s="1"/>
      <c r="Y340" s="1"/>
    </row>
    <row r="341" spans="1:25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46"/>
      <c r="V341" s="46"/>
      <c r="W341" s="1"/>
      <c r="X341" s="1"/>
      <c r="Y341" s="1"/>
    </row>
    <row r="342" spans="1:25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46"/>
      <c r="V342" s="46"/>
      <c r="W342" s="1"/>
      <c r="X342" s="1"/>
      <c r="Y342" s="1"/>
    </row>
    <row r="343" spans="1:25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46"/>
      <c r="V343" s="46"/>
      <c r="W343" s="1"/>
      <c r="X343" s="1"/>
      <c r="Y343" s="1"/>
    </row>
    <row r="344" spans="1:25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46"/>
      <c r="V344" s="46"/>
      <c r="W344" s="1"/>
      <c r="X344" s="1"/>
      <c r="Y344" s="1"/>
    </row>
    <row r="345" spans="1:2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46"/>
      <c r="V345" s="46"/>
      <c r="W345" s="1"/>
      <c r="X345" s="1"/>
      <c r="Y345" s="1"/>
    </row>
    <row r="346" spans="1:25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46"/>
      <c r="V346" s="46"/>
      <c r="W346" s="1"/>
      <c r="X346" s="1"/>
      <c r="Y346" s="1"/>
    </row>
    <row r="347" spans="1:25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46"/>
      <c r="V347" s="46"/>
      <c r="W347" s="1"/>
      <c r="X347" s="1"/>
      <c r="Y347" s="1"/>
    </row>
    <row r="348" spans="1:25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46"/>
      <c r="V348" s="46"/>
      <c r="W348" s="1"/>
      <c r="X348" s="1"/>
      <c r="Y348" s="1"/>
    </row>
    <row r="349" spans="1:25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46"/>
      <c r="V349" s="46"/>
      <c r="W349" s="1"/>
      <c r="X349" s="1"/>
      <c r="Y349" s="1"/>
    </row>
    <row r="350" spans="1:25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46"/>
      <c r="V350" s="46"/>
      <c r="W350" s="1"/>
      <c r="X350" s="1"/>
      <c r="Y350" s="1"/>
    </row>
    <row r="351" spans="1:25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46"/>
      <c r="V351" s="46"/>
      <c r="W351" s="1"/>
      <c r="X351" s="1"/>
      <c r="Y351" s="1"/>
    </row>
    <row r="352" spans="1:25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46"/>
      <c r="V352" s="46"/>
      <c r="W352" s="1"/>
      <c r="X352" s="1"/>
      <c r="Y352" s="1"/>
    </row>
    <row r="353" spans="1:25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46"/>
      <c r="V353" s="46"/>
      <c r="W353" s="1"/>
      <c r="X353" s="1"/>
      <c r="Y353" s="1"/>
    </row>
    <row r="354" spans="1:25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46"/>
      <c r="V354" s="46"/>
      <c r="W354" s="1"/>
      <c r="X354" s="1"/>
      <c r="Y354" s="1"/>
    </row>
    <row r="355" spans="1:2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46"/>
      <c r="V355" s="46"/>
      <c r="W355" s="1"/>
      <c r="X355" s="1"/>
      <c r="Y355" s="1"/>
    </row>
    <row r="356" spans="1:25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46"/>
      <c r="V356" s="46"/>
      <c r="W356" s="1"/>
      <c r="X356" s="1"/>
      <c r="Y356" s="1"/>
    </row>
    <row r="357" spans="1:25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46"/>
      <c r="V357" s="46"/>
      <c r="W357" s="1"/>
      <c r="X357" s="1"/>
      <c r="Y357" s="1"/>
    </row>
    <row r="358" spans="1:25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46"/>
      <c r="V358" s="46"/>
      <c r="W358" s="1"/>
      <c r="X358" s="1"/>
      <c r="Y358" s="1"/>
    </row>
    <row r="359" spans="1:25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46"/>
      <c r="V359" s="46"/>
      <c r="W359" s="1"/>
      <c r="X359" s="1"/>
      <c r="Y359" s="1"/>
    </row>
    <row r="360" spans="1:25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46"/>
      <c r="V360" s="46"/>
      <c r="W360" s="1"/>
      <c r="X360" s="1"/>
      <c r="Y360" s="1"/>
    </row>
    <row r="361" spans="1:25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46"/>
      <c r="V361" s="46"/>
      <c r="W361" s="1"/>
      <c r="X361" s="1"/>
      <c r="Y361" s="1"/>
    </row>
    <row r="362" spans="1:25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46"/>
      <c r="V362" s="46"/>
      <c r="W362" s="1"/>
      <c r="X362" s="1"/>
      <c r="Y362" s="1"/>
    </row>
    <row r="363" spans="1:25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46"/>
      <c r="V363" s="46"/>
      <c r="W363" s="1"/>
      <c r="X363" s="1"/>
      <c r="Y363" s="1"/>
    </row>
    <row r="364" spans="1:25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46"/>
      <c r="V364" s="46"/>
      <c r="W364" s="1"/>
      <c r="X364" s="1"/>
      <c r="Y364" s="1"/>
    </row>
    <row r="365" spans="1:2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46"/>
      <c r="V365" s="46"/>
      <c r="W365" s="1"/>
      <c r="X365" s="1"/>
      <c r="Y365" s="1"/>
    </row>
    <row r="366" spans="1:25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46"/>
      <c r="V366" s="46"/>
      <c r="W366" s="1"/>
      <c r="X366" s="1"/>
      <c r="Y366" s="1"/>
    </row>
    <row r="367" spans="1:25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46"/>
      <c r="V367" s="46"/>
      <c r="W367" s="1"/>
      <c r="X367" s="1"/>
      <c r="Y367" s="1"/>
    </row>
    <row r="368" spans="1:25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46"/>
      <c r="V368" s="46"/>
      <c r="W368" s="1"/>
      <c r="X368" s="1"/>
      <c r="Y368" s="1"/>
    </row>
    <row r="369" spans="1:25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46"/>
      <c r="V369" s="46"/>
      <c r="W369" s="1"/>
      <c r="X369" s="1"/>
      <c r="Y369" s="1"/>
    </row>
    <row r="370" spans="1:25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46"/>
      <c r="V370" s="46"/>
      <c r="W370" s="1"/>
      <c r="X370" s="1"/>
      <c r="Y370" s="1"/>
    </row>
    <row r="371" spans="1:25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46"/>
      <c r="V371" s="46"/>
      <c r="W371" s="1"/>
      <c r="X371" s="1"/>
      <c r="Y371" s="1"/>
    </row>
    <row r="372" spans="1:25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46"/>
      <c r="V372" s="46"/>
      <c r="W372" s="1"/>
      <c r="X372" s="1"/>
      <c r="Y372" s="1"/>
    </row>
    <row r="373" spans="1:25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46"/>
      <c r="V373" s="46"/>
      <c r="W373" s="1"/>
      <c r="X373" s="1"/>
      <c r="Y373" s="1"/>
    </row>
    <row r="374" spans="1:25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46"/>
      <c r="V374" s="46"/>
      <c r="W374" s="1"/>
      <c r="X374" s="1"/>
      <c r="Y374" s="1"/>
    </row>
    <row r="375" spans="1:2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46"/>
      <c r="V375" s="46"/>
      <c r="W375" s="1"/>
      <c r="X375" s="1"/>
      <c r="Y375" s="1"/>
    </row>
    <row r="376" spans="1:25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46"/>
      <c r="V376" s="46"/>
      <c r="W376" s="1"/>
      <c r="X376" s="1"/>
      <c r="Y376" s="1"/>
    </row>
    <row r="377" spans="1:25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46"/>
      <c r="V377" s="46"/>
      <c r="W377" s="1"/>
      <c r="X377" s="1"/>
      <c r="Y377" s="1"/>
    </row>
    <row r="378" spans="1:25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46"/>
      <c r="V378" s="46"/>
      <c r="W378" s="1"/>
      <c r="X378" s="1"/>
      <c r="Y378" s="1"/>
    </row>
    <row r="379" spans="1:25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46"/>
      <c r="V379" s="46"/>
      <c r="W379" s="1"/>
      <c r="X379" s="1"/>
      <c r="Y379" s="1"/>
    </row>
    <row r="380" spans="1:25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46"/>
      <c r="V380" s="46"/>
      <c r="W380" s="1"/>
      <c r="X380" s="1"/>
      <c r="Y380" s="1"/>
    </row>
    <row r="381" spans="1:25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46"/>
      <c r="V381" s="46"/>
      <c r="W381" s="1"/>
      <c r="X381" s="1"/>
      <c r="Y381" s="1"/>
    </row>
    <row r="382" spans="1:25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46"/>
      <c r="V382" s="46"/>
      <c r="W382" s="1"/>
      <c r="X382" s="1"/>
      <c r="Y382" s="1"/>
    </row>
    <row r="383" spans="1:25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46"/>
      <c r="V383" s="46"/>
      <c r="W383" s="1"/>
      <c r="X383" s="1"/>
      <c r="Y383" s="1"/>
    </row>
    <row r="384" spans="1:25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46"/>
      <c r="V384" s="46"/>
      <c r="W384" s="1"/>
      <c r="X384" s="1"/>
      <c r="Y384" s="1"/>
    </row>
    <row r="385" spans="1:2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46"/>
      <c r="V385" s="46"/>
      <c r="W385" s="1"/>
      <c r="X385" s="1"/>
      <c r="Y385" s="1"/>
    </row>
    <row r="386" spans="1:25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46"/>
      <c r="V386" s="46"/>
      <c r="W386" s="1"/>
      <c r="X386" s="1"/>
      <c r="Y386" s="1"/>
    </row>
    <row r="387" spans="1:25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46"/>
      <c r="V387" s="46"/>
      <c r="W387" s="1"/>
      <c r="X387" s="1"/>
      <c r="Y387" s="1"/>
    </row>
    <row r="388" spans="1:25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46"/>
      <c r="V388" s="46"/>
      <c r="W388" s="1"/>
      <c r="X388" s="1"/>
      <c r="Y388" s="1"/>
    </row>
    <row r="389" spans="1:25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46"/>
      <c r="V389" s="46"/>
      <c r="W389" s="1"/>
      <c r="X389" s="1"/>
      <c r="Y389" s="1"/>
    </row>
    <row r="390" spans="1:25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46"/>
      <c r="V390" s="46"/>
      <c r="W390" s="1"/>
      <c r="X390" s="1"/>
      <c r="Y390" s="1"/>
    </row>
    <row r="391" spans="1:25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46"/>
      <c r="V391" s="46"/>
      <c r="W391" s="1"/>
      <c r="X391" s="1"/>
      <c r="Y391" s="1"/>
    </row>
    <row r="392" spans="1:25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46"/>
      <c r="V392" s="46"/>
      <c r="W392" s="1"/>
      <c r="X392" s="1"/>
      <c r="Y392" s="1"/>
    </row>
    <row r="393" spans="1:25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46"/>
      <c r="V393" s="46"/>
      <c r="W393" s="1"/>
      <c r="X393" s="1"/>
      <c r="Y393" s="1"/>
    </row>
    <row r="394" spans="1:25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46"/>
      <c r="V394" s="46"/>
      <c r="W394" s="1"/>
      <c r="X394" s="1"/>
      <c r="Y394" s="1"/>
    </row>
    <row r="395" spans="1:2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46"/>
      <c r="V395" s="46"/>
      <c r="W395" s="1"/>
      <c r="X395" s="1"/>
      <c r="Y395" s="1"/>
    </row>
    <row r="396" spans="1:25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46"/>
      <c r="V396" s="46"/>
      <c r="W396" s="1"/>
      <c r="X396" s="1"/>
      <c r="Y396" s="1"/>
    </row>
    <row r="397" spans="1:25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46"/>
      <c r="V397" s="46"/>
      <c r="W397" s="1"/>
      <c r="X397" s="1"/>
      <c r="Y397" s="1"/>
    </row>
    <row r="398" spans="1:25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46"/>
      <c r="V398" s="46"/>
      <c r="W398" s="1"/>
      <c r="X398" s="1"/>
      <c r="Y398" s="1"/>
    </row>
    <row r="399" spans="1:25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46"/>
      <c r="V399" s="46"/>
      <c r="W399" s="1"/>
      <c r="X399" s="1"/>
      <c r="Y399" s="1"/>
    </row>
    <row r="400" spans="1:25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46"/>
      <c r="V400" s="46"/>
      <c r="W400" s="1"/>
      <c r="X400" s="1"/>
      <c r="Y400" s="1"/>
    </row>
    <row r="401" spans="1:25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46"/>
      <c r="V401" s="46"/>
      <c r="W401" s="1"/>
      <c r="X401" s="1"/>
      <c r="Y401" s="1"/>
    </row>
    <row r="402" spans="1:25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46"/>
      <c r="V402" s="46"/>
      <c r="W402" s="1"/>
      <c r="X402" s="1"/>
      <c r="Y402" s="1"/>
    </row>
    <row r="403" spans="1:25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46"/>
      <c r="V403" s="46"/>
      <c r="W403" s="1"/>
      <c r="X403" s="1"/>
      <c r="Y403" s="1"/>
    </row>
    <row r="404" spans="1:25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46"/>
      <c r="V404" s="46"/>
      <c r="W404" s="1"/>
      <c r="X404" s="1"/>
      <c r="Y404" s="1"/>
    </row>
    <row r="405" spans="1:2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46"/>
      <c r="V405" s="46"/>
      <c r="W405" s="1"/>
      <c r="X405" s="1"/>
      <c r="Y405" s="1"/>
    </row>
    <row r="406" spans="1:25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46"/>
      <c r="V406" s="46"/>
      <c r="W406" s="1"/>
      <c r="X406" s="1"/>
      <c r="Y406" s="1"/>
    </row>
    <row r="407" spans="1:25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46"/>
      <c r="V407" s="46"/>
      <c r="W407" s="1"/>
      <c r="X407" s="1"/>
      <c r="Y407" s="1"/>
    </row>
    <row r="408" spans="1:25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46"/>
      <c r="V408" s="46"/>
      <c r="W408" s="1"/>
      <c r="X408" s="1"/>
      <c r="Y408" s="1"/>
    </row>
    <row r="409" spans="1:25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46"/>
      <c r="V409" s="46"/>
      <c r="W409" s="1"/>
      <c r="X409" s="1"/>
      <c r="Y409" s="1"/>
    </row>
    <row r="410" spans="1:25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46"/>
      <c r="V410" s="46"/>
      <c r="W410" s="1"/>
      <c r="X410" s="1"/>
      <c r="Y410" s="1"/>
    </row>
    <row r="411" spans="1:25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46"/>
      <c r="V411" s="46"/>
      <c r="W411" s="1"/>
      <c r="X411" s="1"/>
      <c r="Y411" s="1"/>
    </row>
    <row r="412" spans="1:25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46"/>
      <c r="V412" s="46"/>
      <c r="W412" s="1"/>
      <c r="X412" s="1"/>
      <c r="Y412" s="1"/>
    </row>
    <row r="413" spans="1:25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46"/>
      <c r="V413" s="46"/>
      <c r="W413" s="1"/>
      <c r="X413" s="1"/>
      <c r="Y413" s="1"/>
    </row>
    <row r="414" spans="1:25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46"/>
      <c r="V414" s="46"/>
      <c r="W414" s="1"/>
      <c r="X414" s="1"/>
      <c r="Y414" s="1"/>
    </row>
    <row r="415" spans="1:2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46"/>
      <c r="V415" s="46"/>
      <c r="W415" s="1"/>
      <c r="X415" s="1"/>
      <c r="Y415" s="1"/>
    </row>
    <row r="416" spans="1:25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46"/>
      <c r="V416" s="46"/>
      <c r="W416" s="1"/>
      <c r="X416" s="1"/>
      <c r="Y416" s="1"/>
    </row>
    <row r="417" spans="1:25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46"/>
      <c r="V417" s="46"/>
      <c r="W417" s="1"/>
      <c r="X417" s="1"/>
      <c r="Y417" s="1"/>
    </row>
    <row r="418" spans="1:25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46"/>
      <c r="V418" s="46"/>
      <c r="W418" s="1"/>
      <c r="X418" s="1"/>
      <c r="Y418" s="1"/>
    </row>
    <row r="419" spans="1:25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46"/>
      <c r="V419" s="46"/>
      <c r="W419" s="1"/>
      <c r="X419" s="1"/>
      <c r="Y419" s="1"/>
    </row>
    <row r="420" spans="1:25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46"/>
      <c r="V420" s="46"/>
      <c r="W420" s="1"/>
      <c r="X420" s="1"/>
      <c r="Y420" s="1"/>
    </row>
    <row r="421" spans="1:25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46"/>
      <c r="V421" s="46"/>
      <c r="W421" s="1"/>
      <c r="X421" s="1"/>
      <c r="Y421" s="1"/>
    </row>
    <row r="422" spans="1:25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46"/>
      <c r="V422" s="46"/>
      <c r="W422" s="1"/>
      <c r="X422" s="1"/>
      <c r="Y422" s="1"/>
    </row>
    <row r="423" spans="1:25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46"/>
      <c r="V423" s="46"/>
      <c r="W423" s="1"/>
      <c r="X423" s="1"/>
      <c r="Y423" s="1"/>
    </row>
    <row r="424" spans="1:25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46"/>
      <c r="V424" s="46"/>
      <c r="W424" s="1"/>
      <c r="X424" s="1"/>
      <c r="Y424" s="1"/>
    </row>
    <row r="425" spans="1: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46"/>
      <c r="V425" s="46"/>
      <c r="W425" s="1"/>
      <c r="X425" s="1"/>
      <c r="Y425" s="1"/>
    </row>
    <row r="426" spans="1:25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46"/>
      <c r="V426" s="46"/>
      <c r="W426" s="1"/>
      <c r="X426" s="1"/>
      <c r="Y426" s="1"/>
    </row>
    <row r="427" spans="1:25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46"/>
      <c r="V427" s="46"/>
      <c r="W427" s="1"/>
      <c r="X427" s="1"/>
      <c r="Y427" s="1"/>
    </row>
    <row r="428" spans="1:25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46"/>
      <c r="V428" s="46"/>
      <c r="W428" s="1"/>
      <c r="X428" s="1"/>
      <c r="Y428" s="1"/>
    </row>
    <row r="429" spans="1:25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46"/>
      <c r="V429" s="46"/>
      <c r="W429" s="1"/>
      <c r="X429" s="1"/>
      <c r="Y429" s="1"/>
    </row>
    <row r="430" spans="1:25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46"/>
      <c r="V430" s="46"/>
      <c r="W430" s="1"/>
      <c r="X430" s="1"/>
      <c r="Y430" s="1"/>
    </row>
    <row r="431" spans="1:25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46"/>
      <c r="V431" s="46"/>
      <c r="W431" s="1"/>
      <c r="X431" s="1"/>
      <c r="Y431" s="1"/>
    </row>
    <row r="432" spans="1:25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46"/>
      <c r="V432" s="46"/>
      <c r="W432" s="1"/>
      <c r="X432" s="1"/>
      <c r="Y432" s="1"/>
    </row>
    <row r="433" spans="1:25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46"/>
      <c r="V433" s="46"/>
      <c r="W433" s="1"/>
      <c r="X433" s="1"/>
      <c r="Y433" s="1"/>
    </row>
    <row r="434" spans="1:25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46"/>
      <c r="V434" s="46"/>
      <c r="W434" s="1"/>
      <c r="X434" s="1"/>
      <c r="Y434" s="1"/>
    </row>
    <row r="435" spans="1:2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46"/>
      <c r="V435" s="46"/>
      <c r="W435" s="1"/>
      <c r="X435" s="1"/>
      <c r="Y435" s="1"/>
    </row>
    <row r="436" spans="1:25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46"/>
      <c r="V436" s="46"/>
      <c r="W436" s="1"/>
      <c r="X436" s="1"/>
      <c r="Y436" s="1"/>
    </row>
    <row r="437" spans="1:25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46"/>
      <c r="V437" s="46"/>
      <c r="W437" s="1"/>
      <c r="X437" s="1"/>
      <c r="Y437" s="1"/>
    </row>
    <row r="438" spans="1:25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46"/>
      <c r="V438" s="46"/>
      <c r="W438" s="1"/>
      <c r="X438" s="1"/>
      <c r="Y438" s="1"/>
    </row>
    <row r="439" spans="1:25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46"/>
      <c r="V439" s="46"/>
      <c r="W439" s="1"/>
      <c r="X439" s="1"/>
      <c r="Y439" s="1"/>
    </row>
    <row r="440" spans="1:25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46"/>
      <c r="V440" s="46"/>
      <c r="W440" s="1"/>
      <c r="X440" s="1"/>
      <c r="Y440" s="1"/>
    </row>
    <row r="441" spans="1:25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46"/>
      <c r="V441" s="46"/>
      <c r="W441" s="1"/>
      <c r="X441" s="1"/>
      <c r="Y441" s="1"/>
    </row>
    <row r="442" spans="1:25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46"/>
      <c r="V442" s="46"/>
      <c r="W442" s="1"/>
      <c r="X442" s="1"/>
      <c r="Y442" s="1"/>
    </row>
    <row r="443" spans="1:25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46"/>
      <c r="V443" s="46"/>
      <c r="W443" s="1"/>
      <c r="X443" s="1"/>
      <c r="Y443" s="1"/>
    </row>
    <row r="444" spans="1:25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46"/>
      <c r="V444" s="46"/>
      <c r="W444" s="1"/>
      <c r="X444" s="1"/>
      <c r="Y444" s="1"/>
    </row>
    <row r="445" spans="1:2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46"/>
      <c r="V445" s="46"/>
      <c r="W445" s="1"/>
      <c r="X445" s="1"/>
      <c r="Y445" s="1"/>
    </row>
    <row r="446" spans="1:25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46"/>
      <c r="V446" s="46"/>
      <c r="W446" s="1"/>
      <c r="X446" s="1"/>
      <c r="Y446" s="1"/>
    </row>
    <row r="447" spans="1:25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46"/>
      <c r="V447" s="46"/>
      <c r="W447" s="1"/>
      <c r="X447" s="1"/>
      <c r="Y447" s="1"/>
    </row>
    <row r="448" spans="1:25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46"/>
      <c r="V448" s="46"/>
      <c r="W448" s="1"/>
      <c r="X448" s="1"/>
      <c r="Y448" s="1"/>
    </row>
    <row r="449" spans="1:25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46"/>
      <c r="V449" s="46"/>
      <c r="W449" s="1"/>
      <c r="X449" s="1"/>
      <c r="Y449" s="1"/>
    </row>
    <row r="450" spans="1:25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46"/>
      <c r="V450" s="46"/>
      <c r="W450" s="1"/>
      <c r="X450" s="1"/>
      <c r="Y450" s="1"/>
    </row>
    <row r="451" spans="1:25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46"/>
      <c r="V451" s="46"/>
      <c r="W451" s="1"/>
      <c r="X451" s="1"/>
      <c r="Y451" s="1"/>
    </row>
    <row r="452" spans="1:25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46"/>
      <c r="V452" s="46"/>
      <c r="W452" s="1"/>
      <c r="X452" s="1"/>
      <c r="Y452" s="1"/>
    </row>
    <row r="453" spans="1:25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46"/>
      <c r="V453" s="46"/>
      <c r="W453" s="1"/>
      <c r="X453" s="1"/>
      <c r="Y453" s="1"/>
    </row>
    <row r="454" spans="1:25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46"/>
      <c r="V454" s="46"/>
      <c r="W454" s="1"/>
      <c r="X454" s="1"/>
      <c r="Y454" s="1"/>
    </row>
    <row r="455" spans="1:2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46"/>
      <c r="V455" s="46"/>
      <c r="W455" s="1"/>
      <c r="X455" s="1"/>
      <c r="Y455" s="1"/>
    </row>
    <row r="456" spans="1:25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46"/>
      <c r="V456" s="46"/>
      <c r="W456" s="1"/>
      <c r="X456" s="1"/>
      <c r="Y456" s="1"/>
    </row>
    <row r="457" spans="1:25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46"/>
      <c r="V457" s="46"/>
      <c r="W457" s="1"/>
      <c r="X457" s="1"/>
      <c r="Y457" s="1"/>
    </row>
    <row r="458" spans="1:25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46"/>
      <c r="V458" s="46"/>
      <c r="W458" s="1"/>
      <c r="X458" s="1"/>
      <c r="Y458" s="1"/>
    </row>
    <row r="459" spans="1:25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46"/>
      <c r="V459" s="46"/>
      <c r="W459" s="1"/>
      <c r="X459" s="1"/>
      <c r="Y459" s="1"/>
    </row>
    <row r="460" spans="1:25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46"/>
      <c r="V460" s="46"/>
      <c r="W460" s="1"/>
      <c r="X460" s="1"/>
      <c r="Y460" s="1"/>
    </row>
    <row r="461" spans="1:25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46"/>
      <c r="V461" s="46"/>
      <c r="W461" s="1"/>
      <c r="X461" s="1"/>
      <c r="Y461" s="1"/>
    </row>
    <row r="462" spans="1:25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46"/>
      <c r="V462" s="46"/>
      <c r="W462" s="1"/>
      <c r="X462" s="1"/>
      <c r="Y462" s="1"/>
    </row>
    <row r="463" spans="1:25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46"/>
      <c r="V463" s="46"/>
      <c r="W463" s="1"/>
      <c r="X463" s="1"/>
      <c r="Y463" s="1"/>
    </row>
    <row r="464" spans="1:25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46"/>
      <c r="V464" s="46"/>
      <c r="W464" s="1"/>
      <c r="X464" s="1"/>
      <c r="Y464" s="1"/>
    </row>
    <row r="465" spans="1:2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46"/>
      <c r="V465" s="46"/>
      <c r="W465" s="1"/>
      <c r="X465" s="1"/>
      <c r="Y465" s="1"/>
    </row>
    <row r="466" spans="1:25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46"/>
      <c r="V466" s="46"/>
      <c r="W466" s="1"/>
      <c r="X466" s="1"/>
      <c r="Y466" s="1"/>
    </row>
    <row r="467" spans="1:25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46"/>
      <c r="V467" s="46"/>
      <c r="W467" s="1"/>
      <c r="X467" s="1"/>
      <c r="Y467" s="1"/>
    </row>
    <row r="468" spans="1:25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46"/>
      <c r="V468" s="46"/>
      <c r="W468" s="1"/>
      <c r="X468" s="1"/>
      <c r="Y468" s="1"/>
    </row>
    <row r="469" spans="1:25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46"/>
      <c r="V469" s="46"/>
      <c r="W469" s="1"/>
      <c r="X469" s="1"/>
      <c r="Y469" s="1"/>
    </row>
    <row r="470" spans="1:25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46"/>
      <c r="V470" s="46"/>
      <c r="W470" s="1"/>
      <c r="X470" s="1"/>
      <c r="Y470" s="1"/>
    </row>
    <row r="471" spans="1:25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46"/>
      <c r="V471" s="46"/>
      <c r="W471" s="1"/>
      <c r="X471" s="1"/>
      <c r="Y471" s="1"/>
    </row>
    <row r="472" spans="1:25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46"/>
      <c r="V472" s="46"/>
      <c r="W472" s="1"/>
      <c r="X472" s="1"/>
      <c r="Y472" s="1"/>
    </row>
    <row r="473" spans="1:25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46"/>
      <c r="V473" s="46"/>
      <c r="W473" s="1"/>
      <c r="X473" s="1"/>
      <c r="Y473" s="1"/>
    </row>
    <row r="474" spans="1:25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46"/>
      <c r="V474" s="46"/>
      <c r="W474" s="1"/>
      <c r="X474" s="1"/>
      <c r="Y474" s="1"/>
    </row>
    <row r="475" spans="1:2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46"/>
      <c r="V475" s="46"/>
      <c r="W475" s="1"/>
      <c r="X475" s="1"/>
      <c r="Y475" s="1"/>
    </row>
    <row r="476" spans="1:25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46"/>
      <c r="V476" s="46"/>
      <c r="W476" s="1"/>
      <c r="X476" s="1"/>
      <c r="Y476" s="1"/>
    </row>
    <row r="477" spans="1:25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46"/>
      <c r="V477" s="46"/>
      <c r="W477" s="1"/>
      <c r="X477" s="1"/>
      <c r="Y477" s="1"/>
    </row>
    <row r="478" spans="1:25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46"/>
      <c r="V478" s="46"/>
      <c r="W478" s="1"/>
      <c r="X478" s="1"/>
      <c r="Y478" s="1"/>
    </row>
    <row r="479" spans="1:25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46"/>
      <c r="V479" s="46"/>
      <c r="W479" s="1"/>
      <c r="X479" s="1"/>
      <c r="Y479" s="1"/>
    </row>
    <row r="480" spans="1:25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46"/>
      <c r="V480" s="46"/>
      <c r="W480" s="1"/>
      <c r="X480" s="1"/>
      <c r="Y480" s="1"/>
    </row>
    <row r="481" spans="1:25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46"/>
      <c r="V481" s="46"/>
      <c r="W481" s="1"/>
      <c r="X481" s="1"/>
      <c r="Y481" s="1"/>
    </row>
    <row r="482" spans="1:25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46"/>
      <c r="V482" s="46"/>
      <c r="W482" s="1"/>
      <c r="X482" s="1"/>
      <c r="Y482" s="1"/>
    </row>
    <row r="483" spans="1:25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46"/>
      <c r="V483" s="46"/>
      <c r="W483" s="1"/>
      <c r="X483" s="1"/>
      <c r="Y483" s="1"/>
    </row>
    <row r="484" spans="1:25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46"/>
      <c r="V484" s="46"/>
      <c r="W484" s="1"/>
      <c r="X484" s="1"/>
      <c r="Y484" s="1"/>
    </row>
    <row r="485" spans="1:2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46"/>
      <c r="V485" s="46"/>
      <c r="W485" s="1"/>
      <c r="X485" s="1"/>
      <c r="Y485" s="1"/>
    </row>
    <row r="486" spans="1:25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46"/>
      <c r="V486" s="46"/>
      <c r="W486" s="1"/>
      <c r="X486" s="1"/>
      <c r="Y486" s="1"/>
    </row>
    <row r="487" spans="1:25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46"/>
      <c r="V487" s="46"/>
      <c r="W487" s="1"/>
      <c r="X487" s="1"/>
      <c r="Y487" s="1"/>
    </row>
    <row r="488" spans="1:25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46"/>
      <c r="V488" s="46"/>
      <c r="W488" s="1"/>
      <c r="X488" s="1"/>
      <c r="Y488" s="1"/>
    </row>
    <row r="489" spans="1:25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46"/>
      <c r="V489" s="46"/>
      <c r="W489" s="1"/>
      <c r="X489" s="1"/>
      <c r="Y489" s="1"/>
    </row>
    <row r="490" spans="1:25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46"/>
      <c r="V490" s="46"/>
      <c r="W490" s="1"/>
      <c r="X490" s="1"/>
      <c r="Y490" s="1"/>
    </row>
    <row r="491" spans="1:25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46"/>
      <c r="V491" s="46"/>
      <c r="W491" s="1"/>
      <c r="X491" s="1"/>
      <c r="Y491" s="1"/>
    </row>
    <row r="492" spans="1:25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46"/>
      <c r="V492" s="46"/>
      <c r="W492" s="1"/>
      <c r="X492" s="1"/>
      <c r="Y492" s="1"/>
    </row>
    <row r="493" spans="1:25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46"/>
      <c r="V493" s="46"/>
      <c r="W493" s="1"/>
      <c r="X493" s="1"/>
      <c r="Y493" s="1"/>
    </row>
    <row r="494" spans="1:25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46"/>
      <c r="V494" s="46"/>
      <c r="W494" s="1"/>
      <c r="X494" s="1"/>
      <c r="Y494" s="1"/>
    </row>
    <row r="495" spans="1:2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46"/>
      <c r="V495" s="46"/>
      <c r="W495" s="1"/>
      <c r="X495" s="1"/>
      <c r="Y495" s="1"/>
    </row>
    <row r="496" spans="1:25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46"/>
      <c r="V496" s="46"/>
      <c r="W496" s="1"/>
      <c r="X496" s="1"/>
      <c r="Y496" s="1"/>
    </row>
    <row r="497" spans="1:25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46"/>
      <c r="V497" s="46"/>
      <c r="W497" s="1"/>
      <c r="X497" s="1"/>
      <c r="Y497" s="1"/>
    </row>
    <row r="498" spans="1:25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46"/>
      <c r="V498" s="46"/>
      <c r="W498" s="1"/>
      <c r="X498" s="1"/>
      <c r="Y498" s="1"/>
    </row>
    <row r="499" spans="1:25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46"/>
      <c r="V499" s="46"/>
      <c r="W499" s="1"/>
      <c r="X499" s="1"/>
      <c r="Y499" s="1"/>
    </row>
    <row r="500" spans="1:25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46"/>
      <c r="V500" s="46"/>
      <c r="W500" s="1"/>
      <c r="X500" s="1"/>
      <c r="Y500" s="1"/>
    </row>
    <row r="501" spans="1:25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46"/>
      <c r="V501" s="46"/>
      <c r="W501" s="1"/>
      <c r="X501" s="1"/>
      <c r="Y501" s="1"/>
    </row>
    <row r="502" spans="1:25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46"/>
      <c r="V502" s="46"/>
      <c r="W502" s="1"/>
      <c r="X502" s="1"/>
      <c r="Y502" s="1"/>
    </row>
    <row r="503" spans="1:25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46"/>
      <c r="V503" s="46"/>
      <c r="W503" s="1"/>
      <c r="X503" s="1"/>
      <c r="Y503" s="1"/>
    </row>
    <row r="504" spans="1:25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46"/>
      <c r="V504" s="46"/>
      <c r="W504" s="1"/>
      <c r="X504" s="1"/>
      <c r="Y504" s="1"/>
    </row>
    <row r="505" spans="1:2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46"/>
      <c r="V505" s="46"/>
      <c r="W505" s="1"/>
      <c r="X505" s="1"/>
      <c r="Y505" s="1"/>
    </row>
    <row r="506" spans="1:25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46"/>
      <c r="V506" s="46"/>
      <c r="W506" s="1"/>
      <c r="X506" s="1"/>
      <c r="Y506" s="1"/>
    </row>
    <row r="507" spans="1:25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46"/>
      <c r="V507" s="46"/>
      <c r="W507" s="1"/>
      <c r="X507" s="1"/>
      <c r="Y507" s="1"/>
    </row>
    <row r="508" spans="1:25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46"/>
      <c r="V508" s="46"/>
      <c r="W508" s="1"/>
      <c r="X508" s="1"/>
      <c r="Y508" s="1"/>
    </row>
    <row r="509" spans="1:25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46"/>
      <c r="V509" s="46"/>
      <c r="W509" s="1"/>
      <c r="X509" s="1"/>
      <c r="Y509" s="1"/>
    </row>
    <row r="510" spans="1:25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46"/>
      <c r="V510" s="46"/>
      <c r="W510" s="1"/>
      <c r="X510" s="1"/>
      <c r="Y510" s="1"/>
    </row>
    <row r="511" spans="1:25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46"/>
      <c r="V511" s="46"/>
      <c r="W511" s="1"/>
      <c r="X511" s="1"/>
      <c r="Y511" s="1"/>
    </row>
    <row r="512" spans="1:25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46"/>
      <c r="V512" s="46"/>
      <c r="W512" s="1"/>
      <c r="X512" s="1"/>
      <c r="Y512" s="1"/>
    </row>
    <row r="513" spans="1:25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46"/>
      <c r="V513" s="46"/>
      <c r="W513" s="1"/>
      <c r="X513" s="1"/>
      <c r="Y513" s="1"/>
    </row>
    <row r="514" spans="1:25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46"/>
      <c r="V514" s="46"/>
      <c r="W514" s="1"/>
      <c r="X514" s="1"/>
      <c r="Y514" s="1"/>
    </row>
    <row r="515" spans="1:2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46"/>
      <c r="V515" s="46"/>
      <c r="W515" s="1"/>
      <c r="X515" s="1"/>
      <c r="Y515" s="1"/>
    </row>
    <row r="516" spans="1:25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46"/>
      <c r="V516" s="46"/>
      <c r="W516" s="1"/>
      <c r="X516" s="1"/>
      <c r="Y516" s="1"/>
    </row>
    <row r="517" spans="1:25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46"/>
      <c r="V517" s="46"/>
      <c r="W517" s="1"/>
      <c r="X517" s="1"/>
      <c r="Y517" s="1"/>
    </row>
    <row r="518" spans="1:25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46"/>
      <c r="V518" s="46"/>
      <c r="W518" s="1"/>
      <c r="X518" s="1"/>
      <c r="Y518" s="1"/>
    </row>
    <row r="519" spans="1:25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46"/>
      <c r="V519" s="46"/>
      <c r="W519" s="1"/>
      <c r="X519" s="1"/>
      <c r="Y519" s="1"/>
    </row>
    <row r="520" spans="1:25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46"/>
      <c r="V520" s="46"/>
      <c r="W520" s="1"/>
      <c r="X520" s="1"/>
      <c r="Y520" s="1"/>
    </row>
    <row r="521" spans="1:25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46"/>
      <c r="V521" s="46"/>
      <c r="W521" s="1"/>
      <c r="X521" s="1"/>
      <c r="Y521" s="1"/>
    </row>
    <row r="522" spans="1:25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46"/>
      <c r="V522" s="46"/>
      <c r="W522" s="1"/>
      <c r="X522" s="1"/>
      <c r="Y522" s="1"/>
    </row>
    <row r="523" spans="1:25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46"/>
      <c r="V523" s="46"/>
      <c r="W523" s="1"/>
      <c r="X523" s="1"/>
      <c r="Y523" s="1"/>
    </row>
    <row r="524" spans="1:25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46"/>
      <c r="V524" s="46"/>
      <c r="W524" s="1"/>
      <c r="X524" s="1"/>
      <c r="Y524" s="1"/>
    </row>
    <row r="525" spans="1: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46"/>
      <c r="V525" s="46"/>
      <c r="W525" s="1"/>
      <c r="X525" s="1"/>
      <c r="Y525" s="1"/>
    </row>
    <row r="526" spans="1:25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46"/>
      <c r="V526" s="46"/>
      <c r="W526" s="1"/>
      <c r="X526" s="1"/>
      <c r="Y526" s="1"/>
    </row>
    <row r="527" spans="1:25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46"/>
      <c r="V527" s="46"/>
      <c r="W527" s="1"/>
      <c r="X527" s="1"/>
      <c r="Y527" s="1"/>
    </row>
    <row r="528" spans="1:25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46"/>
      <c r="V528" s="46"/>
      <c r="W528" s="1"/>
      <c r="X528" s="1"/>
      <c r="Y528" s="1"/>
    </row>
    <row r="529" spans="1:25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46"/>
      <c r="V529" s="46"/>
      <c r="W529" s="1"/>
      <c r="X529" s="1"/>
      <c r="Y529" s="1"/>
    </row>
    <row r="530" spans="1:25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46"/>
      <c r="V530" s="46"/>
      <c r="W530" s="1"/>
      <c r="X530" s="1"/>
      <c r="Y530" s="1"/>
    </row>
    <row r="531" spans="1:25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46"/>
      <c r="V531" s="46"/>
      <c r="W531" s="1"/>
      <c r="X531" s="1"/>
      <c r="Y531" s="1"/>
    </row>
    <row r="532" spans="1:25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46"/>
      <c r="V532" s="46"/>
      <c r="W532" s="1"/>
      <c r="X532" s="1"/>
      <c r="Y532" s="1"/>
    </row>
    <row r="533" spans="1:25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46"/>
      <c r="V533" s="46"/>
      <c r="W533" s="1"/>
      <c r="X533" s="1"/>
      <c r="Y533" s="1"/>
    </row>
    <row r="534" spans="1:25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46"/>
      <c r="V534" s="46"/>
      <c r="W534" s="1"/>
      <c r="X534" s="1"/>
      <c r="Y534" s="1"/>
    </row>
    <row r="535" spans="1:2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46"/>
      <c r="V535" s="46"/>
      <c r="W535" s="1"/>
      <c r="X535" s="1"/>
      <c r="Y535" s="1"/>
    </row>
    <row r="536" spans="1:25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46"/>
      <c r="V536" s="46"/>
      <c r="W536" s="1"/>
      <c r="X536" s="1"/>
      <c r="Y536" s="1"/>
    </row>
    <row r="537" spans="1:25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46"/>
      <c r="V537" s="46"/>
      <c r="W537" s="1"/>
      <c r="X537" s="1"/>
      <c r="Y537" s="1"/>
    </row>
    <row r="538" spans="1:25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46"/>
      <c r="V538" s="46"/>
      <c r="W538" s="1"/>
      <c r="X538" s="1"/>
      <c r="Y538" s="1"/>
    </row>
    <row r="539" spans="1:25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46"/>
      <c r="V539" s="46"/>
      <c r="W539" s="1"/>
      <c r="X539" s="1"/>
      <c r="Y539" s="1"/>
    </row>
    <row r="540" spans="1:25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46"/>
      <c r="V540" s="46"/>
      <c r="W540" s="1"/>
      <c r="X540" s="1"/>
      <c r="Y540" s="1"/>
    </row>
    <row r="541" spans="1:25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46"/>
      <c r="V541" s="46"/>
      <c r="W541" s="1"/>
      <c r="X541" s="1"/>
      <c r="Y541" s="1"/>
    </row>
    <row r="542" spans="1:25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46"/>
      <c r="V542" s="46"/>
      <c r="W542" s="1"/>
      <c r="X542" s="1"/>
      <c r="Y542" s="1"/>
    </row>
    <row r="543" spans="1:25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46"/>
      <c r="V543" s="46"/>
      <c r="W543" s="1"/>
      <c r="X543" s="1"/>
      <c r="Y543" s="1"/>
    </row>
    <row r="544" spans="1:25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46"/>
      <c r="V544" s="46"/>
      <c r="W544" s="1"/>
      <c r="X544" s="1"/>
      <c r="Y544" s="1"/>
    </row>
    <row r="545" spans="1:2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46"/>
      <c r="V545" s="46"/>
      <c r="W545" s="1"/>
      <c r="X545" s="1"/>
      <c r="Y545" s="1"/>
    </row>
    <row r="546" spans="1:25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46"/>
      <c r="V546" s="46"/>
      <c r="W546" s="1"/>
      <c r="X546" s="1"/>
      <c r="Y546" s="1"/>
    </row>
    <row r="547" spans="1:25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46"/>
      <c r="V547" s="46"/>
      <c r="W547" s="1"/>
      <c r="X547" s="1"/>
      <c r="Y547" s="1"/>
    </row>
    <row r="548" spans="1:25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46"/>
      <c r="V548" s="46"/>
      <c r="W548" s="1"/>
      <c r="X548" s="1"/>
      <c r="Y548" s="1"/>
    </row>
    <row r="549" spans="1:25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46"/>
      <c r="V549" s="46"/>
      <c r="W549" s="1"/>
      <c r="X549" s="1"/>
      <c r="Y549" s="1"/>
    </row>
    <row r="550" spans="1:25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46"/>
      <c r="V550" s="46"/>
      <c r="W550" s="1"/>
      <c r="X550" s="1"/>
      <c r="Y550" s="1"/>
    </row>
    <row r="551" spans="1:25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46"/>
      <c r="V551" s="46"/>
      <c r="W551" s="1"/>
      <c r="X551" s="1"/>
      <c r="Y551" s="1"/>
    </row>
    <row r="552" spans="1:25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46"/>
      <c r="V552" s="46"/>
      <c r="W552" s="1"/>
      <c r="X552" s="1"/>
      <c r="Y552" s="1"/>
    </row>
    <row r="553" spans="1:25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46"/>
      <c r="V553" s="46"/>
      <c r="W553" s="1"/>
      <c r="X553" s="1"/>
      <c r="Y553" s="1"/>
    </row>
    <row r="554" spans="1:25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46"/>
      <c r="V554" s="46"/>
      <c r="W554" s="1"/>
      <c r="X554" s="1"/>
      <c r="Y554" s="1"/>
    </row>
    <row r="555" spans="1:2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46"/>
      <c r="V555" s="46"/>
      <c r="W555" s="1"/>
      <c r="X555" s="1"/>
      <c r="Y555" s="1"/>
    </row>
    <row r="556" spans="1:25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46"/>
      <c r="V556" s="46"/>
      <c r="W556" s="1"/>
      <c r="X556" s="1"/>
      <c r="Y556" s="1"/>
    </row>
    <row r="557" spans="1:25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46"/>
      <c r="V557" s="46"/>
      <c r="W557" s="1"/>
      <c r="X557" s="1"/>
      <c r="Y557" s="1"/>
    </row>
    <row r="558" spans="1:25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46"/>
      <c r="V558" s="46"/>
      <c r="W558" s="1"/>
      <c r="X558" s="1"/>
      <c r="Y558" s="1"/>
    </row>
    <row r="559" spans="1:25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46"/>
      <c r="V559" s="46"/>
      <c r="W559" s="1"/>
      <c r="X559" s="1"/>
      <c r="Y559" s="1"/>
    </row>
    <row r="560" spans="1:25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46"/>
      <c r="V560" s="46"/>
      <c r="W560" s="1"/>
      <c r="X560" s="1"/>
      <c r="Y560" s="1"/>
    </row>
    <row r="561" spans="1:25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46"/>
      <c r="V561" s="46"/>
      <c r="W561" s="1"/>
      <c r="X561" s="1"/>
      <c r="Y561" s="1"/>
    </row>
    <row r="562" spans="1:25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46"/>
      <c r="V562" s="46"/>
      <c r="W562" s="1"/>
      <c r="X562" s="1"/>
      <c r="Y562" s="1"/>
    </row>
    <row r="563" spans="1:25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46"/>
      <c r="V563" s="46"/>
      <c r="W563" s="1"/>
      <c r="X563" s="1"/>
      <c r="Y563" s="1"/>
    </row>
    <row r="564" spans="1:25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46"/>
      <c r="V564" s="46"/>
      <c r="W564" s="1"/>
      <c r="X564" s="1"/>
      <c r="Y564" s="1"/>
    </row>
    <row r="565" spans="1:2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46"/>
      <c r="V565" s="46"/>
      <c r="W565" s="1"/>
      <c r="X565" s="1"/>
      <c r="Y565" s="1"/>
    </row>
    <row r="566" spans="1:25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46"/>
      <c r="V566" s="46"/>
      <c r="W566" s="1"/>
      <c r="X566" s="1"/>
      <c r="Y566" s="1"/>
    </row>
    <row r="567" spans="1:25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46"/>
      <c r="V567" s="46"/>
      <c r="W567" s="1"/>
      <c r="X567" s="1"/>
      <c r="Y567" s="1"/>
    </row>
    <row r="568" spans="1:25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46"/>
      <c r="V568" s="46"/>
      <c r="W568" s="1"/>
      <c r="X568" s="1"/>
      <c r="Y568" s="1"/>
    </row>
    <row r="569" spans="1:25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46"/>
      <c r="V569" s="46"/>
      <c r="W569" s="1"/>
      <c r="X569" s="1"/>
      <c r="Y569" s="1"/>
    </row>
    <row r="570" spans="1:25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46"/>
      <c r="V570" s="46"/>
      <c r="W570" s="1"/>
      <c r="X570" s="1"/>
      <c r="Y570" s="1"/>
    </row>
    <row r="571" spans="1:25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46"/>
      <c r="V571" s="46"/>
      <c r="W571" s="1"/>
      <c r="X571" s="1"/>
      <c r="Y571" s="1"/>
    </row>
    <row r="572" spans="1:25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46"/>
      <c r="V572" s="46"/>
      <c r="W572" s="1"/>
      <c r="X572" s="1"/>
      <c r="Y572" s="1"/>
    </row>
    <row r="573" spans="1:25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46"/>
      <c r="V573" s="46"/>
      <c r="W573" s="1"/>
      <c r="X573" s="1"/>
      <c r="Y573" s="1"/>
    </row>
    <row r="574" spans="1:25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46"/>
      <c r="V574" s="46"/>
      <c r="W574" s="1"/>
      <c r="X574" s="1"/>
      <c r="Y574" s="1"/>
    </row>
    <row r="575" spans="1:2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46"/>
      <c r="V575" s="46"/>
      <c r="W575" s="1"/>
      <c r="X575" s="1"/>
      <c r="Y575" s="1"/>
    </row>
    <row r="576" spans="1:25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46"/>
      <c r="V576" s="46"/>
      <c r="W576" s="1"/>
      <c r="X576" s="1"/>
      <c r="Y576" s="1"/>
    </row>
    <row r="577" spans="1:25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46"/>
      <c r="V577" s="46"/>
      <c r="W577" s="1"/>
      <c r="X577" s="1"/>
      <c r="Y577" s="1"/>
    </row>
    <row r="578" spans="1:25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46"/>
      <c r="V578" s="46"/>
      <c r="W578" s="1"/>
      <c r="X578" s="1"/>
      <c r="Y578" s="1"/>
    </row>
    <row r="579" spans="1:25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46"/>
      <c r="V579" s="46"/>
      <c r="W579" s="1"/>
      <c r="X579" s="1"/>
      <c r="Y579" s="1"/>
    </row>
    <row r="580" spans="1:25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46"/>
      <c r="V580" s="46"/>
      <c r="W580" s="1"/>
      <c r="X580" s="1"/>
      <c r="Y580" s="1"/>
    </row>
    <row r="581" spans="1:25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46"/>
      <c r="V581" s="46"/>
      <c r="W581" s="1"/>
      <c r="X581" s="1"/>
      <c r="Y581" s="1"/>
    </row>
    <row r="582" spans="1:25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46"/>
      <c r="V582" s="46"/>
      <c r="W582" s="1"/>
      <c r="X582" s="1"/>
      <c r="Y582" s="1"/>
    </row>
    <row r="583" spans="1:25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46"/>
      <c r="V583" s="46"/>
      <c r="W583" s="1"/>
      <c r="X583" s="1"/>
      <c r="Y583" s="1"/>
    </row>
    <row r="584" spans="1:25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46"/>
      <c r="V584" s="46"/>
      <c r="W584" s="1"/>
      <c r="X584" s="1"/>
      <c r="Y584" s="1"/>
    </row>
    <row r="585" spans="1:2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46"/>
      <c r="V585" s="46"/>
      <c r="W585" s="1"/>
      <c r="X585" s="1"/>
      <c r="Y585" s="1"/>
    </row>
    <row r="586" spans="1:25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46"/>
      <c r="V586" s="46"/>
      <c r="W586" s="1"/>
      <c r="X586" s="1"/>
      <c r="Y586" s="1"/>
    </row>
    <row r="587" spans="1:25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46"/>
      <c r="V587" s="46"/>
      <c r="W587" s="1"/>
      <c r="X587" s="1"/>
      <c r="Y587" s="1"/>
    </row>
    <row r="588" spans="1:25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46"/>
      <c r="V588" s="46"/>
      <c r="W588" s="1"/>
      <c r="X588" s="1"/>
      <c r="Y588" s="1"/>
    </row>
    <row r="589" spans="1:25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46"/>
      <c r="V589" s="46"/>
      <c r="W589" s="1"/>
      <c r="X589" s="1"/>
      <c r="Y589" s="1"/>
    </row>
    <row r="590" spans="1:25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46"/>
      <c r="V590" s="46"/>
      <c r="W590" s="1"/>
      <c r="X590" s="1"/>
      <c r="Y590" s="1"/>
    </row>
    <row r="591" spans="1:25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46"/>
      <c r="V591" s="46"/>
      <c r="W591" s="1"/>
      <c r="X591" s="1"/>
      <c r="Y591" s="1"/>
    </row>
    <row r="592" spans="1:25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46"/>
      <c r="V592" s="46"/>
      <c r="W592" s="1"/>
      <c r="X592" s="1"/>
      <c r="Y592" s="1"/>
    </row>
    <row r="593" spans="1:25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46"/>
      <c r="V593" s="46"/>
      <c r="W593" s="1"/>
      <c r="X593" s="1"/>
      <c r="Y593" s="1"/>
    </row>
    <row r="594" spans="1:25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46"/>
      <c r="V594" s="46"/>
      <c r="W594" s="1"/>
      <c r="X594" s="1"/>
      <c r="Y594" s="1"/>
    </row>
    <row r="595" spans="1:2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46"/>
      <c r="V595" s="46"/>
      <c r="W595" s="1"/>
      <c r="X595" s="1"/>
      <c r="Y595" s="1"/>
    </row>
    <row r="596" spans="1:25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46"/>
      <c r="V596" s="46"/>
      <c r="W596" s="1"/>
      <c r="X596" s="1"/>
      <c r="Y596" s="1"/>
    </row>
    <row r="597" spans="1:25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46"/>
      <c r="V597" s="46"/>
      <c r="W597" s="1"/>
      <c r="X597" s="1"/>
      <c r="Y597" s="1"/>
    </row>
    <row r="598" spans="1:25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46"/>
      <c r="V598" s="46"/>
      <c r="W598" s="1"/>
      <c r="X598" s="1"/>
      <c r="Y598" s="1"/>
    </row>
    <row r="599" spans="1:25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46"/>
      <c r="V599" s="46"/>
      <c r="W599" s="1"/>
      <c r="X599" s="1"/>
      <c r="Y599" s="1"/>
    </row>
    <row r="600" spans="1:25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46"/>
      <c r="V600" s="46"/>
      <c r="W600" s="1"/>
      <c r="X600" s="1"/>
      <c r="Y600" s="1"/>
    </row>
    <row r="601" spans="1:25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46"/>
      <c r="V601" s="46"/>
      <c r="W601" s="1"/>
      <c r="X601" s="1"/>
      <c r="Y601" s="1"/>
    </row>
    <row r="602" spans="1:25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46"/>
      <c r="V602" s="46"/>
      <c r="W602" s="1"/>
      <c r="X602" s="1"/>
      <c r="Y602" s="1"/>
    </row>
    <row r="603" spans="1:25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46"/>
      <c r="V603" s="46"/>
      <c r="W603" s="1"/>
      <c r="X603" s="1"/>
      <c r="Y603" s="1"/>
    </row>
    <row r="604" spans="1:25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46"/>
      <c r="V604" s="46"/>
      <c r="W604" s="1"/>
      <c r="X604" s="1"/>
      <c r="Y604" s="1"/>
    </row>
    <row r="605" spans="1:2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46"/>
      <c r="V605" s="46"/>
      <c r="W605" s="1"/>
      <c r="X605" s="1"/>
      <c r="Y605" s="1"/>
    </row>
    <row r="606" spans="1:25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46"/>
      <c r="V606" s="46"/>
      <c r="W606" s="1"/>
      <c r="X606" s="1"/>
      <c r="Y606" s="1"/>
    </row>
    <row r="607" spans="1:25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46"/>
      <c r="V607" s="46"/>
      <c r="W607" s="1"/>
      <c r="X607" s="1"/>
      <c r="Y607" s="1"/>
    </row>
    <row r="608" spans="1:25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46"/>
      <c r="V608" s="46"/>
      <c r="W608" s="1"/>
      <c r="X608" s="1"/>
      <c r="Y608" s="1"/>
    </row>
    <row r="609" spans="1:25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46"/>
      <c r="V609" s="46"/>
      <c r="W609" s="1"/>
      <c r="X609" s="1"/>
      <c r="Y609" s="1"/>
    </row>
    <row r="610" spans="1:25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46"/>
      <c r="V610" s="46"/>
      <c r="W610" s="1"/>
      <c r="X610" s="1"/>
      <c r="Y610" s="1"/>
    </row>
    <row r="611" spans="1:25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46"/>
      <c r="V611" s="46"/>
      <c r="W611" s="1"/>
      <c r="X611" s="1"/>
      <c r="Y611" s="1"/>
    </row>
    <row r="612" spans="1:25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46"/>
      <c r="V612" s="46"/>
      <c r="W612" s="1"/>
      <c r="X612" s="1"/>
      <c r="Y612" s="1"/>
    </row>
    <row r="613" spans="1:25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46"/>
      <c r="V613" s="46"/>
      <c r="W613" s="1"/>
      <c r="X613" s="1"/>
      <c r="Y613" s="1"/>
    </row>
    <row r="614" spans="1:25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46"/>
      <c r="V614" s="46"/>
      <c r="W614" s="1"/>
      <c r="X614" s="1"/>
      <c r="Y614" s="1"/>
    </row>
    <row r="615" spans="1:2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46"/>
      <c r="V615" s="46"/>
      <c r="W615" s="1"/>
      <c r="X615" s="1"/>
      <c r="Y615" s="1"/>
    </row>
    <row r="616" spans="1:25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46"/>
      <c r="V616" s="46"/>
      <c r="W616" s="1"/>
      <c r="X616" s="1"/>
      <c r="Y616" s="1"/>
    </row>
    <row r="617" spans="1:25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46"/>
      <c r="V617" s="46"/>
      <c r="W617" s="1"/>
      <c r="X617" s="1"/>
      <c r="Y617" s="1"/>
    </row>
    <row r="618" spans="1:25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46"/>
      <c r="V618" s="46"/>
      <c r="W618" s="1"/>
      <c r="X618" s="1"/>
      <c r="Y618" s="1"/>
    </row>
    <row r="619" spans="1:25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46"/>
      <c r="V619" s="46"/>
      <c r="W619" s="1"/>
      <c r="X619" s="1"/>
      <c r="Y619" s="1"/>
    </row>
    <row r="620" spans="1:25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46"/>
      <c r="V620" s="46"/>
      <c r="W620" s="1"/>
      <c r="X620" s="1"/>
      <c r="Y620" s="1"/>
    </row>
    <row r="621" spans="1:25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46"/>
      <c r="V621" s="46"/>
      <c r="W621" s="1"/>
      <c r="X621" s="1"/>
      <c r="Y621" s="1"/>
    </row>
    <row r="622" spans="1:25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46"/>
      <c r="V622" s="46"/>
      <c r="W622" s="1"/>
      <c r="X622" s="1"/>
      <c r="Y622" s="1"/>
    </row>
    <row r="623" spans="1:25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46"/>
      <c r="V623" s="46"/>
      <c r="W623" s="1"/>
      <c r="X623" s="1"/>
      <c r="Y623" s="1"/>
    </row>
    <row r="624" spans="1:25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46"/>
      <c r="V624" s="46"/>
      <c r="W624" s="1"/>
      <c r="X624" s="1"/>
      <c r="Y624" s="1"/>
    </row>
    <row r="625" spans="1: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46"/>
      <c r="V625" s="46"/>
      <c r="W625" s="1"/>
      <c r="X625" s="1"/>
      <c r="Y625" s="1"/>
    </row>
    <row r="626" spans="1:25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46"/>
      <c r="V626" s="46"/>
      <c r="W626" s="1"/>
      <c r="X626" s="1"/>
      <c r="Y626" s="1"/>
    </row>
    <row r="627" spans="1:25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46"/>
      <c r="V627" s="46"/>
      <c r="W627" s="1"/>
      <c r="X627" s="1"/>
      <c r="Y627" s="1"/>
    </row>
    <row r="628" spans="1:25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46"/>
      <c r="V628" s="46"/>
      <c r="W628" s="1"/>
      <c r="X628" s="1"/>
      <c r="Y628" s="1"/>
    </row>
    <row r="629" spans="1:25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46"/>
      <c r="V629" s="46"/>
      <c r="W629" s="1"/>
      <c r="X629" s="1"/>
      <c r="Y629" s="1"/>
    </row>
    <row r="630" spans="1:25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46"/>
      <c r="V630" s="46"/>
      <c r="W630" s="1"/>
      <c r="X630" s="1"/>
      <c r="Y630" s="1"/>
    </row>
    <row r="631" spans="1:25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46"/>
      <c r="V631" s="46"/>
      <c r="W631" s="1"/>
      <c r="X631" s="1"/>
      <c r="Y631" s="1"/>
    </row>
    <row r="632" spans="1:25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46"/>
      <c r="V632" s="46"/>
      <c r="W632" s="1"/>
      <c r="X632" s="1"/>
      <c r="Y632" s="1"/>
    </row>
    <row r="633" spans="1:25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46"/>
      <c r="V633" s="46"/>
      <c r="W633" s="1"/>
      <c r="X633" s="1"/>
      <c r="Y633" s="1"/>
    </row>
    <row r="634" spans="1:25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46"/>
      <c r="V634" s="46"/>
      <c r="W634" s="1"/>
      <c r="X634" s="1"/>
      <c r="Y634" s="1"/>
    </row>
    <row r="635" spans="1:2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46"/>
      <c r="V635" s="46"/>
      <c r="W635" s="1"/>
      <c r="X635" s="1"/>
      <c r="Y635" s="1"/>
    </row>
    <row r="636" spans="1:25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46"/>
      <c r="V636" s="46"/>
      <c r="W636" s="1"/>
      <c r="X636" s="1"/>
      <c r="Y636" s="1"/>
    </row>
    <row r="637" spans="1:25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46"/>
      <c r="V637" s="46"/>
      <c r="W637" s="1"/>
      <c r="X637" s="1"/>
      <c r="Y637" s="1"/>
    </row>
    <row r="638" spans="1:25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46"/>
      <c r="V638" s="46"/>
      <c r="W638" s="1"/>
      <c r="X638" s="1"/>
      <c r="Y638" s="1"/>
    </row>
    <row r="639" spans="1:25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46"/>
      <c r="V639" s="46"/>
      <c r="W639" s="1"/>
      <c r="X639" s="1"/>
      <c r="Y639" s="1"/>
    </row>
    <row r="640" spans="1:25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46"/>
      <c r="V640" s="46"/>
      <c r="W640" s="1"/>
      <c r="X640" s="1"/>
      <c r="Y640" s="1"/>
    </row>
    <row r="641" spans="1:25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46"/>
      <c r="V641" s="46"/>
      <c r="W641" s="1"/>
      <c r="X641" s="1"/>
      <c r="Y641" s="1"/>
    </row>
    <row r="642" spans="1:25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46"/>
      <c r="V642" s="46"/>
      <c r="W642" s="1"/>
      <c r="X642" s="1"/>
      <c r="Y642" s="1"/>
    </row>
    <row r="643" spans="1:25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46"/>
      <c r="V643" s="46"/>
      <c r="W643" s="1"/>
      <c r="X643" s="1"/>
      <c r="Y643" s="1"/>
    </row>
    <row r="644" spans="1:25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46"/>
      <c r="V644" s="46"/>
      <c r="W644" s="1"/>
      <c r="X644" s="1"/>
      <c r="Y644" s="1"/>
    </row>
    <row r="645" spans="1:2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46"/>
      <c r="V645" s="46"/>
      <c r="W645" s="1"/>
      <c r="X645" s="1"/>
      <c r="Y645" s="1"/>
    </row>
    <row r="646" spans="1:25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46"/>
      <c r="V646" s="46"/>
      <c r="W646" s="1"/>
      <c r="X646" s="1"/>
      <c r="Y646" s="1"/>
    </row>
    <row r="647" spans="1:25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46"/>
      <c r="V647" s="46"/>
      <c r="W647" s="1"/>
      <c r="X647" s="1"/>
      <c r="Y647" s="1"/>
    </row>
    <row r="648" spans="1:25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46"/>
      <c r="V648" s="46"/>
      <c r="W648" s="1"/>
      <c r="X648" s="1"/>
      <c r="Y648" s="1"/>
    </row>
    <row r="649" spans="1:25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46"/>
      <c r="V649" s="46"/>
      <c r="W649" s="1"/>
      <c r="X649" s="1"/>
      <c r="Y649" s="1"/>
    </row>
    <row r="650" spans="1:25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46"/>
      <c r="V650" s="46"/>
      <c r="W650" s="1"/>
      <c r="X650" s="1"/>
      <c r="Y650" s="1"/>
    </row>
    <row r="651" spans="1:25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46"/>
      <c r="V651" s="46"/>
      <c r="W651" s="1"/>
      <c r="X651" s="1"/>
      <c r="Y651" s="1"/>
    </row>
    <row r="652" spans="1:25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46"/>
      <c r="V652" s="46"/>
      <c r="W652" s="1"/>
      <c r="X652" s="1"/>
      <c r="Y652" s="1"/>
    </row>
    <row r="653" spans="1:25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46"/>
      <c r="V653" s="46"/>
      <c r="W653" s="1"/>
      <c r="X653" s="1"/>
      <c r="Y653" s="1"/>
    </row>
    <row r="654" spans="1:25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46"/>
      <c r="V654" s="46"/>
      <c r="W654" s="1"/>
      <c r="X654" s="1"/>
      <c r="Y654" s="1"/>
    </row>
    <row r="655" spans="1:2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46"/>
      <c r="V655" s="46"/>
      <c r="W655" s="1"/>
      <c r="X655" s="1"/>
      <c r="Y655" s="1"/>
    </row>
    <row r="656" spans="1:25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46"/>
      <c r="V656" s="46"/>
      <c r="W656" s="1"/>
      <c r="X656" s="1"/>
      <c r="Y656" s="1"/>
    </row>
    <row r="657" spans="1:25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46"/>
      <c r="V657" s="46"/>
      <c r="W657" s="1"/>
      <c r="X657" s="1"/>
      <c r="Y657" s="1"/>
    </row>
    <row r="658" spans="1:25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46"/>
      <c r="V658" s="46"/>
      <c r="W658" s="1"/>
      <c r="X658" s="1"/>
      <c r="Y658" s="1"/>
    </row>
    <row r="659" spans="1:25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46"/>
      <c r="V659" s="46"/>
      <c r="W659" s="1"/>
      <c r="X659" s="1"/>
      <c r="Y659" s="1"/>
    </row>
    <row r="660" spans="1:25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46"/>
      <c r="V660" s="46"/>
      <c r="W660" s="1"/>
      <c r="X660" s="1"/>
      <c r="Y660" s="1"/>
    </row>
    <row r="661" spans="1:25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46"/>
      <c r="V661" s="46"/>
      <c r="W661" s="1"/>
      <c r="X661" s="1"/>
      <c r="Y661" s="1"/>
    </row>
    <row r="662" spans="1:25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46"/>
      <c r="V662" s="46"/>
      <c r="W662" s="1"/>
      <c r="X662" s="1"/>
      <c r="Y662" s="1"/>
    </row>
    <row r="663" spans="1:25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46"/>
      <c r="V663" s="46"/>
      <c r="W663" s="1"/>
      <c r="X663" s="1"/>
      <c r="Y663" s="1"/>
    </row>
    <row r="664" spans="1:25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46"/>
      <c r="V664" s="46"/>
      <c r="W664" s="1"/>
      <c r="X664" s="1"/>
      <c r="Y664" s="1"/>
    </row>
    <row r="665" spans="1:2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46"/>
      <c r="V665" s="46"/>
      <c r="W665" s="1"/>
      <c r="X665" s="1"/>
      <c r="Y665" s="1"/>
    </row>
    <row r="666" spans="1:25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46"/>
      <c r="V666" s="46"/>
      <c r="W666" s="1"/>
      <c r="X666" s="1"/>
      <c r="Y666" s="1"/>
    </row>
    <row r="667" spans="1:25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46"/>
      <c r="V667" s="46"/>
      <c r="W667" s="1"/>
      <c r="X667" s="1"/>
      <c r="Y667" s="1"/>
    </row>
    <row r="668" spans="1:25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46"/>
      <c r="V668" s="46"/>
      <c r="W668" s="1"/>
      <c r="X668" s="1"/>
      <c r="Y668" s="1"/>
    </row>
    <row r="669" spans="1:25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46"/>
      <c r="V669" s="46"/>
      <c r="W669" s="1"/>
      <c r="X669" s="1"/>
      <c r="Y669" s="1"/>
    </row>
    <row r="670" spans="1:25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46"/>
      <c r="V670" s="46"/>
      <c r="W670" s="1"/>
      <c r="X670" s="1"/>
      <c r="Y670" s="1"/>
    </row>
    <row r="671" spans="1:25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46"/>
      <c r="V671" s="46"/>
      <c r="W671" s="1"/>
      <c r="X671" s="1"/>
      <c r="Y671" s="1"/>
    </row>
    <row r="672" spans="1:25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46"/>
      <c r="V672" s="46"/>
      <c r="W672" s="1"/>
      <c r="X672" s="1"/>
      <c r="Y672" s="1"/>
    </row>
    <row r="673" spans="1:25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46"/>
      <c r="V673" s="46"/>
      <c r="W673" s="1"/>
      <c r="X673" s="1"/>
      <c r="Y673" s="1"/>
    </row>
    <row r="674" spans="1:25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46"/>
      <c r="V674" s="46"/>
      <c r="W674" s="1"/>
      <c r="X674" s="1"/>
      <c r="Y674" s="1"/>
    </row>
    <row r="675" spans="1:2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46"/>
      <c r="V675" s="46"/>
      <c r="W675" s="1"/>
      <c r="X675" s="1"/>
      <c r="Y675" s="1"/>
    </row>
    <row r="676" spans="1:25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46"/>
      <c r="V676" s="46"/>
      <c r="W676" s="1"/>
      <c r="X676" s="1"/>
      <c r="Y676" s="1"/>
    </row>
    <row r="677" spans="1:25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46"/>
      <c r="V677" s="46"/>
      <c r="W677" s="1"/>
      <c r="X677" s="1"/>
      <c r="Y677" s="1"/>
    </row>
    <row r="678" spans="1:25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46"/>
      <c r="V678" s="46"/>
      <c r="W678" s="1"/>
      <c r="X678" s="1"/>
      <c r="Y678" s="1"/>
    </row>
    <row r="679" spans="1:25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46"/>
      <c r="V679" s="46"/>
      <c r="W679" s="1"/>
      <c r="X679" s="1"/>
      <c r="Y679" s="1"/>
    </row>
    <row r="680" spans="1:25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46"/>
      <c r="V680" s="46"/>
      <c r="W680" s="1"/>
      <c r="X680" s="1"/>
      <c r="Y680" s="1"/>
    </row>
    <row r="681" spans="1:25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46"/>
      <c r="V681" s="46"/>
      <c r="W681" s="1"/>
      <c r="X681" s="1"/>
      <c r="Y681" s="1"/>
    </row>
    <row r="682" spans="1:25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46"/>
      <c r="V682" s="46"/>
      <c r="W682" s="1"/>
      <c r="X682" s="1"/>
      <c r="Y682" s="1"/>
    </row>
    <row r="683" spans="1:25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46"/>
      <c r="V683" s="46"/>
      <c r="W683" s="1"/>
      <c r="X683" s="1"/>
      <c r="Y683" s="1"/>
    </row>
    <row r="684" spans="1:25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46"/>
      <c r="V684" s="46"/>
      <c r="W684" s="1"/>
      <c r="X684" s="1"/>
      <c r="Y684" s="1"/>
    </row>
    <row r="685" spans="1:25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46"/>
      <c r="V685" s="46"/>
      <c r="W685" s="1"/>
      <c r="X685" s="1"/>
      <c r="Y685" s="1"/>
    </row>
    <row r="686" spans="1:25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46"/>
      <c r="V686" s="46"/>
      <c r="W686" s="1"/>
      <c r="X686" s="1"/>
      <c r="Y686" s="1"/>
    </row>
    <row r="687" spans="1:25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46"/>
      <c r="V687" s="46"/>
      <c r="W687" s="1"/>
      <c r="X687" s="1"/>
      <c r="Y687" s="1"/>
    </row>
    <row r="688" spans="1:25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46"/>
      <c r="V688" s="46"/>
      <c r="W688" s="1"/>
      <c r="X688" s="1"/>
      <c r="Y688" s="1"/>
    </row>
    <row r="689" spans="1:25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46"/>
      <c r="V689" s="46"/>
      <c r="W689" s="1"/>
      <c r="X689" s="1"/>
      <c r="Y689" s="1"/>
    </row>
    <row r="690" spans="1:25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46"/>
      <c r="V690" s="46"/>
      <c r="W690" s="1"/>
      <c r="X690" s="1"/>
      <c r="Y690" s="1"/>
    </row>
    <row r="691" spans="1:25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46"/>
      <c r="V691" s="46"/>
      <c r="W691" s="1"/>
      <c r="X691" s="1"/>
      <c r="Y691" s="1"/>
    </row>
    <row r="692" spans="1:25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46"/>
      <c r="V692" s="46"/>
      <c r="W692" s="1"/>
      <c r="X692" s="1"/>
      <c r="Y692" s="1"/>
    </row>
    <row r="693" spans="1:25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46"/>
      <c r="V693" s="46"/>
      <c r="W693" s="1"/>
      <c r="X693" s="1"/>
      <c r="Y693" s="1"/>
    </row>
    <row r="694" spans="1:25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46"/>
      <c r="V694" s="46"/>
      <c r="W694" s="1"/>
      <c r="X694" s="1"/>
      <c r="Y694" s="1"/>
    </row>
    <row r="695" spans="1:25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46"/>
      <c r="V695" s="46"/>
      <c r="W695" s="1"/>
      <c r="X695" s="1"/>
      <c r="Y695" s="1"/>
    </row>
    <row r="696" spans="1:25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46"/>
      <c r="V696" s="46"/>
      <c r="W696" s="1"/>
      <c r="X696" s="1"/>
      <c r="Y696" s="1"/>
    </row>
    <row r="697" spans="1:25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46"/>
      <c r="V697" s="46"/>
      <c r="W697" s="1"/>
      <c r="X697" s="1"/>
      <c r="Y697" s="1"/>
    </row>
    <row r="698" spans="1:25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46"/>
      <c r="V698" s="46"/>
      <c r="W698" s="1"/>
      <c r="X698" s="1"/>
      <c r="Y698" s="1"/>
    </row>
    <row r="699" spans="1:25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46"/>
      <c r="V699" s="46"/>
      <c r="W699" s="1"/>
      <c r="X699" s="1"/>
      <c r="Y699" s="1"/>
    </row>
    <row r="700" spans="1:25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46"/>
      <c r="V700" s="46"/>
      <c r="W700" s="1"/>
      <c r="X700" s="1"/>
      <c r="Y700" s="1"/>
    </row>
    <row r="701" spans="1:25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46"/>
      <c r="V701" s="46"/>
      <c r="W701" s="1"/>
      <c r="X701" s="1"/>
      <c r="Y701" s="1"/>
    </row>
    <row r="702" spans="1:25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46"/>
      <c r="V702" s="46"/>
      <c r="W702" s="1"/>
      <c r="X702" s="1"/>
      <c r="Y702" s="1"/>
    </row>
    <row r="703" spans="1:25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46"/>
      <c r="V703" s="46"/>
      <c r="W703" s="1"/>
      <c r="X703" s="1"/>
      <c r="Y703" s="1"/>
    </row>
    <row r="704" spans="1:25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46"/>
      <c r="V704" s="46"/>
      <c r="W704" s="1"/>
      <c r="X704" s="1"/>
      <c r="Y704" s="1"/>
    </row>
    <row r="705" spans="1:25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46"/>
      <c r="V705" s="46"/>
      <c r="W705" s="1"/>
      <c r="X705" s="1"/>
      <c r="Y705" s="1"/>
    </row>
    <row r="706" spans="1:25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46"/>
      <c r="V706" s="46"/>
      <c r="W706" s="1"/>
      <c r="X706" s="1"/>
      <c r="Y706" s="1"/>
    </row>
    <row r="707" spans="1:25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46"/>
      <c r="V707" s="46"/>
      <c r="W707" s="1"/>
      <c r="X707" s="1"/>
      <c r="Y707" s="1"/>
    </row>
    <row r="708" spans="1:25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46"/>
      <c r="V708" s="46"/>
      <c r="W708" s="1"/>
      <c r="X708" s="1"/>
      <c r="Y708" s="1"/>
    </row>
    <row r="709" spans="1:25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46"/>
      <c r="V709" s="46"/>
      <c r="W709" s="1"/>
      <c r="X709" s="1"/>
      <c r="Y709" s="1"/>
    </row>
    <row r="710" spans="1:25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46"/>
      <c r="V710" s="46"/>
      <c r="W710" s="1"/>
      <c r="X710" s="1"/>
      <c r="Y710" s="1"/>
    </row>
    <row r="711" spans="1:25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46"/>
      <c r="V711" s="46"/>
      <c r="W711" s="1"/>
      <c r="X711" s="1"/>
      <c r="Y711" s="1"/>
    </row>
    <row r="712" spans="1:25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46"/>
      <c r="V712" s="46"/>
      <c r="W712" s="1"/>
      <c r="X712" s="1"/>
      <c r="Y712" s="1"/>
    </row>
    <row r="713" spans="1:25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46"/>
      <c r="V713" s="46"/>
      <c r="W713" s="1"/>
      <c r="X713" s="1"/>
      <c r="Y713" s="1"/>
    </row>
    <row r="714" spans="1:25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46"/>
      <c r="V714" s="46"/>
      <c r="W714" s="1"/>
      <c r="X714" s="1"/>
      <c r="Y714" s="1"/>
    </row>
    <row r="715" spans="1:25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46"/>
      <c r="V715" s="46"/>
      <c r="W715" s="1"/>
      <c r="X715" s="1"/>
      <c r="Y715" s="1"/>
    </row>
    <row r="716" spans="1:25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46"/>
      <c r="V716" s="46"/>
      <c r="W716" s="1"/>
      <c r="X716" s="1"/>
      <c r="Y716" s="1"/>
    </row>
    <row r="717" spans="1:25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46"/>
      <c r="V717" s="46"/>
      <c r="W717" s="1"/>
      <c r="X717" s="1"/>
      <c r="Y717" s="1"/>
    </row>
    <row r="718" spans="1:25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46"/>
      <c r="V718" s="46"/>
      <c r="W718" s="1"/>
      <c r="X718" s="1"/>
      <c r="Y718" s="1"/>
    </row>
    <row r="719" spans="1:25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46"/>
      <c r="V719" s="46"/>
      <c r="W719" s="1"/>
      <c r="X719" s="1"/>
      <c r="Y719" s="1"/>
    </row>
    <row r="720" spans="1:25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46"/>
      <c r="V720" s="46"/>
      <c r="W720" s="1"/>
      <c r="X720" s="1"/>
      <c r="Y720" s="1"/>
    </row>
    <row r="721" spans="1:25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46"/>
      <c r="V721" s="46"/>
      <c r="W721" s="1"/>
      <c r="X721" s="1"/>
      <c r="Y721" s="1"/>
    </row>
    <row r="722" spans="1:25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46"/>
      <c r="V722" s="46"/>
      <c r="W722" s="1"/>
      <c r="X722" s="1"/>
      <c r="Y722" s="1"/>
    </row>
    <row r="723" spans="1:25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46"/>
      <c r="V723" s="46"/>
      <c r="W723" s="1"/>
      <c r="X723" s="1"/>
      <c r="Y723" s="1"/>
    </row>
    <row r="724" spans="1:25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46"/>
      <c r="V724" s="46"/>
      <c r="W724" s="1"/>
      <c r="X724" s="1"/>
      <c r="Y724" s="1"/>
    </row>
    <row r="725" spans="1:25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46"/>
      <c r="V725" s="46"/>
      <c r="W725" s="1"/>
      <c r="X725" s="1"/>
      <c r="Y725" s="1"/>
    </row>
    <row r="726" spans="1:25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46"/>
      <c r="V726" s="46"/>
      <c r="W726" s="1"/>
      <c r="X726" s="1"/>
      <c r="Y726" s="1"/>
    </row>
    <row r="727" spans="1:25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46"/>
      <c r="V727" s="46"/>
      <c r="W727" s="1"/>
      <c r="X727" s="1"/>
      <c r="Y727" s="1"/>
    </row>
    <row r="728" spans="1:25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46"/>
      <c r="V728" s="46"/>
      <c r="W728" s="1"/>
      <c r="X728" s="1"/>
      <c r="Y728" s="1"/>
    </row>
    <row r="729" spans="1:25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46"/>
      <c r="V729" s="46"/>
      <c r="W729" s="1"/>
      <c r="X729" s="1"/>
      <c r="Y729" s="1"/>
    </row>
    <row r="730" spans="1:25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46"/>
      <c r="V730" s="46"/>
      <c r="W730" s="1"/>
      <c r="X730" s="1"/>
      <c r="Y730" s="1"/>
    </row>
    <row r="731" spans="1:25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46"/>
      <c r="V731" s="46"/>
      <c r="W731" s="1"/>
      <c r="X731" s="1"/>
      <c r="Y731" s="1"/>
    </row>
    <row r="732" spans="1:25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46"/>
      <c r="V732" s="46"/>
      <c r="W732" s="1"/>
      <c r="X732" s="1"/>
      <c r="Y732" s="1"/>
    </row>
    <row r="733" spans="1:25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46"/>
      <c r="V733" s="46"/>
      <c r="W733" s="1"/>
      <c r="X733" s="1"/>
      <c r="Y733" s="1"/>
    </row>
    <row r="734" spans="1:25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46"/>
      <c r="V734" s="46"/>
      <c r="W734" s="1"/>
      <c r="X734" s="1"/>
      <c r="Y734" s="1"/>
    </row>
    <row r="735" spans="1:25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46"/>
      <c r="V735" s="46"/>
      <c r="W735" s="1"/>
      <c r="X735" s="1"/>
      <c r="Y735" s="1"/>
    </row>
    <row r="736" spans="1:25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46"/>
      <c r="V736" s="46"/>
      <c r="W736" s="1"/>
      <c r="X736" s="1"/>
      <c r="Y736" s="1"/>
    </row>
    <row r="737" spans="1:25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46"/>
      <c r="V737" s="46"/>
      <c r="W737" s="1"/>
      <c r="X737" s="1"/>
      <c r="Y737" s="1"/>
    </row>
    <row r="738" spans="1:25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46"/>
      <c r="V738" s="46"/>
      <c r="W738" s="1"/>
      <c r="X738" s="1"/>
      <c r="Y738" s="1"/>
    </row>
    <row r="739" spans="1:25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46"/>
      <c r="V739" s="46"/>
      <c r="W739" s="1"/>
      <c r="X739" s="1"/>
      <c r="Y739" s="1"/>
    </row>
    <row r="740" spans="1:25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46"/>
      <c r="V740" s="46"/>
      <c r="W740" s="1"/>
      <c r="X740" s="1"/>
      <c r="Y740" s="1"/>
    </row>
    <row r="741" spans="1:25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46"/>
      <c r="V741" s="46"/>
      <c r="W741" s="1"/>
      <c r="X741" s="1"/>
      <c r="Y741" s="1"/>
    </row>
    <row r="742" spans="1:25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46"/>
      <c r="V742" s="46"/>
      <c r="W742" s="1"/>
      <c r="X742" s="1"/>
      <c r="Y742" s="1"/>
    </row>
    <row r="743" spans="1:25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46"/>
      <c r="V743" s="46"/>
      <c r="W743" s="1"/>
      <c r="X743" s="1"/>
      <c r="Y743" s="1"/>
    </row>
    <row r="744" spans="1:25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46"/>
      <c r="V744" s="46"/>
      <c r="W744" s="1"/>
      <c r="X744" s="1"/>
      <c r="Y744" s="1"/>
    </row>
    <row r="745" spans="1:25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46"/>
      <c r="V745" s="46"/>
      <c r="W745" s="1"/>
      <c r="X745" s="1"/>
      <c r="Y745" s="1"/>
    </row>
    <row r="746" spans="1:25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46"/>
      <c r="V746" s="46"/>
      <c r="W746" s="1"/>
      <c r="X746" s="1"/>
      <c r="Y746" s="1"/>
    </row>
    <row r="747" spans="1:25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46"/>
      <c r="V747" s="46"/>
      <c r="W747" s="1"/>
      <c r="X747" s="1"/>
      <c r="Y747" s="1"/>
    </row>
    <row r="748" spans="1:25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46"/>
      <c r="V748" s="46"/>
      <c r="W748" s="1"/>
      <c r="X748" s="1"/>
      <c r="Y748" s="1"/>
    </row>
    <row r="749" spans="1:25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46"/>
      <c r="V749" s="46"/>
      <c r="W749" s="1"/>
      <c r="X749" s="1"/>
      <c r="Y749" s="1"/>
    </row>
    <row r="750" spans="1:25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46"/>
      <c r="V750" s="46"/>
      <c r="W750" s="1"/>
      <c r="X750" s="1"/>
      <c r="Y750" s="1"/>
    </row>
    <row r="751" spans="1:25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46"/>
      <c r="V751" s="46"/>
      <c r="W751" s="1"/>
      <c r="X751" s="1"/>
      <c r="Y751" s="1"/>
    </row>
    <row r="752" spans="1:25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46"/>
      <c r="V752" s="46"/>
      <c r="W752" s="1"/>
      <c r="X752" s="1"/>
      <c r="Y752" s="1"/>
    </row>
    <row r="753" spans="1:25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46"/>
      <c r="V753" s="46"/>
      <c r="W753" s="1"/>
      <c r="X753" s="1"/>
      <c r="Y753" s="1"/>
    </row>
    <row r="754" spans="1:25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46"/>
      <c r="V754" s="46"/>
      <c r="W754" s="1"/>
      <c r="X754" s="1"/>
      <c r="Y754" s="1"/>
    </row>
    <row r="755" spans="1:25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46"/>
      <c r="V755" s="46"/>
      <c r="W755" s="1"/>
      <c r="X755" s="1"/>
      <c r="Y755" s="1"/>
    </row>
    <row r="756" spans="1:25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46"/>
      <c r="V756" s="46"/>
      <c r="W756" s="1"/>
      <c r="X756" s="1"/>
      <c r="Y756" s="1"/>
    </row>
    <row r="757" spans="1:25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46"/>
      <c r="V757" s="46"/>
      <c r="W757" s="1"/>
      <c r="X757" s="1"/>
      <c r="Y757" s="1"/>
    </row>
    <row r="758" spans="1:25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46"/>
      <c r="V758" s="46"/>
      <c r="W758" s="1"/>
      <c r="X758" s="1"/>
      <c r="Y758" s="1"/>
    </row>
    <row r="759" spans="1:25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46"/>
      <c r="V759" s="46"/>
      <c r="W759" s="1"/>
      <c r="X759" s="1"/>
      <c r="Y759" s="1"/>
    </row>
    <row r="760" spans="1:25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46"/>
      <c r="V760" s="46"/>
      <c r="W760" s="1"/>
      <c r="X760" s="1"/>
      <c r="Y760" s="1"/>
    </row>
    <row r="761" spans="1:25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46"/>
      <c r="V761" s="46"/>
      <c r="W761" s="1"/>
      <c r="X761" s="1"/>
      <c r="Y761" s="1"/>
    </row>
    <row r="762" spans="1:25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46"/>
      <c r="V762" s="46"/>
      <c r="W762" s="1"/>
      <c r="X762" s="1"/>
      <c r="Y762" s="1"/>
    </row>
    <row r="763" spans="1:25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46"/>
      <c r="V763" s="46"/>
      <c r="W763" s="1"/>
      <c r="X763" s="1"/>
      <c r="Y763" s="1"/>
    </row>
    <row r="764" spans="1:25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46"/>
      <c r="V764" s="46"/>
      <c r="W764" s="1"/>
      <c r="X764" s="1"/>
      <c r="Y764" s="1"/>
    </row>
    <row r="765" spans="1:25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46"/>
      <c r="V765" s="46"/>
      <c r="W765" s="1"/>
      <c r="X765" s="1"/>
      <c r="Y765" s="1"/>
    </row>
    <row r="766" spans="1:25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46"/>
      <c r="V766" s="46"/>
      <c r="W766" s="1"/>
      <c r="X766" s="1"/>
      <c r="Y766" s="1"/>
    </row>
    <row r="767" spans="1:25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46"/>
      <c r="V767" s="46"/>
      <c r="W767" s="1"/>
      <c r="X767" s="1"/>
      <c r="Y767" s="1"/>
    </row>
    <row r="768" spans="1:25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46"/>
      <c r="V768" s="46"/>
      <c r="W768" s="1"/>
      <c r="X768" s="1"/>
      <c r="Y768" s="1"/>
    </row>
    <row r="769" spans="1:25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46"/>
      <c r="V769" s="46"/>
      <c r="W769" s="1"/>
      <c r="X769" s="1"/>
      <c r="Y769" s="1"/>
    </row>
    <row r="770" spans="1:25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46"/>
      <c r="V770" s="46"/>
      <c r="W770" s="1"/>
      <c r="X770" s="1"/>
      <c r="Y770" s="1"/>
    </row>
    <row r="771" spans="1:25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46"/>
      <c r="V771" s="46"/>
      <c r="W771" s="1"/>
      <c r="X771" s="1"/>
      <c r="Y771" s="1"/>
    </row>
    <row r="772" spans="1:25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46"/>
      <c r="V772" s="46"/>
      <c r="W772" s="1"/>
      <c r="X772" s="1"/>
      <c r="Y772" s="1"/>
    </row>
    <row r="773" spans="1:25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46"/>
      <c r="V773" s="46"/>
      <c r="W773" s="1"/>
      <c r="X773" s="1"/>
      <c r="Y773" s="1"/>
    </row>
    <row r="774" spans="1:25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46"/>
      <c r="V774" s="46"/>
      <c r="W774" s="1"/>
      <c r="X774" s="1"/>
      <c r="Y774" s="1"/>
    </row>
    <row r="775" spans="1:25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46"/>
      <c r="V775" s="46"/>
      <c r="W775" s="1"/>
      <c r="X775" s="1"/>
      <c r="Y775" s="1"/>
    </row>
    <row r="776" spans="1:25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46"/>
      <c r="V776" s="46"/>
      <c r="W776" s="1"/>
      <c r="X776" s="1"/>
      <c r="Y776" s="1"/>
    </row>
    <row r="777" spans="1:25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46"/>
      <c r="V777" s="46"/>
      <c r="W777" s="1"/>
      <c r="X777" s="1"/>
      <c r="Y777" s="1"/>
    </row>
    <row r="778" spans="1:25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46"/>
      <c r="V778" s="46"/>
      <c r="W778" s="1"/>
      <c r="X778" s="1"/>
      <c r="Y778" s="1"/>
    </row>
    <row r="779" spans="1:25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46"/>
      <c r="V779" s="46"/>
      <c r="W779" s="1"/>
      <c r="X779" s="1"/>
      <c r="Y779" s="1"/>
    </row>
    <row r="780" spans="1:25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46"/>
      <c r="V780" s="46"/>
      <c r="W780" s="1"/>
      <c r="X780" s="1"/>
      <c r="Y780" s="1"/>
    </row>
    <row r="781" spans="1:25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46"/>
      <c r="V781" s="46"/>
      <c r="W781" s="1"/>
      <c r="X781" s="1"/>
      <c r="Y781" s="1"/>
    </row>
    <row r="782" spans="1:25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46"/>
      <c r="V782" s="46"/>
      <c r="W782" s="1"/>
      <c r="X782" s="1"/>
      <c r="Y782" s="1"/>
    </row>
    <row r="783" spans="1:25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46"/>
      <c r="V783" s="46"/>
      <c r="W783" s="1"/>
      <c r="X783" s="1"/>
      <c r="Y783" s="1"/>
    </row>
    <row r="784" spans="1:25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46"/>
      <c r="V784" s="46"/>
      <c r="W784" s="1"/>
      <c r="X784" s="1"/>
      <c r="Y784" s="1"/>
    </row>
    <row r="785" spans="1:25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46"/>
      <c r="V785" s="46"/>
      <c r="W785" s="1"/>
      <c r="X785" s="1"/>
      <c r="Y785" s="1"/>
    </row>
    <row r="786" spans="1:25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46"/>
      <c r="V786" s="46"/>
      <c r="W786" s="1"/>
      <c r="X786" s="1"/>
      <c r="Y786" s="1"/>
    </row>
    <row r="787" spans="1:25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46"/>
      <c r="V787" s="46"/>
      <c r="W787" s="1"/>
      <c r="X787" s="1"/>
      <c r="Y787" s="1"/>
    </row>
    <row r="788" spans="1:25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46"/>
      <c r="V788" s="46"/>
      <c r="W788" s="1"/>
      <c r="X788" s="1"/>
      <c r="Y788" s="1"/>
    </row>
    <row r="789" spans="1:25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46"/>
      <c r="V789" s="46"/>
      <c r="W789" s="1"/>
      <c r="X789" s="1"/>
      <c r="Y789" s="1"/>
    </row>
    <row r="790" spans="1:25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46"/>
      <c r="V790" s="46"/>
      <c r="W790" s="1"/>
      <c r="X790" s="1"/>
      <c r="Y790" s="1"/>
    </row>
    <row r="791" spans="1:25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46"/>
      <c r="V791" s="46"/>
      <c r="W791" s="1"/>
      <c r="X791" s="1"/>
      <c r="Y791" s="1"/>
    </row>
    <row r="792" spans="1:25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46"/>
      <c r="V792" s="46"/>
      <c r="W792" s="1"/>
      <c r="X792" s="1"/>
      <c r="Y792" s="1"/>
    </row>
    <row r="793" spans="1:25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46"/>
      <c r="V793" s="46"/>
      <c r="W793" s="1"/>
      <c r="X793" s="1"/>
      <c r="Y793" s="1"/>
    </row>
    <row r="794" spans="1:25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46"/>
      <c r="V794" s="46"/>
      <c r="W794" s="1"/>
      <c r="X794" s="1"/>
      <c r="Y794" s="1"/>
    </row>
    <row r="795" spans="1:25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46"/>
      <c r="V795" s="46"/>
      <c r="W795" s="1"/>
      <c r="X795" s="1"/>
      <c r="Y795" s="1"/>
    </row>
    <row r="796" spans="1:25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46"/>
      <c r="V796" s="46"/>
      <c r="W796" s="1"/>
      <c r="X796" s="1"/>
      <c r="Y796" s="1"/>
    </row>
    <row r="797" spans="1:25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46"/>
      <c r="V797" s="46"/>
      <c r="W797" s="1"/>
      <c r="X797" s="1"/>
      <c r="Y797" s="1"/>
    </row>
    <row r="798" spans="1:25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46"/>
      <c r="V798" s="46"/>
      <c r="W798" s="1"/>
      <c r="X798" s="1"/>
      <c r="Y798" s="1"/>
    </row>
    <row r="799" spans="1:25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46"/>
      <c r="V799" s="46"/>
      <c r="W799" s="1"/>
      <c r="X799" s="1"/>
      <c r="Y799" s="1"/>
    </row>
    <row r="800" spans="1:25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46"/>
      <c r="V800" s="46"/>
      <c r="W800" s="1"/>
      <c r="X800" s="1"/>
      <c r="Y800" s="1"/>
    </row>
    <row r="801" spans="1:25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46"/>
      <c r="V801" s="46"/>
      <c r="W801" s="1"/>
      <c r="X801" s="1"/>
      <c r="Y801" s="1"/>
    </row>
    <row r="802" spans="1:25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46"/>
      <c r="V802" s="46"/>
      <c r="W802" s="1"/>
      <c r="X802" s="1"/>
      <c r="Y802" s="1"/>
    </row>
    <row r="803" spans="1:25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46"/>
      <c r="V803" s="46"/>
      <c r="W803" s="1"/>
      <c r="X803" s="1"/>
      <c r="Y803" s="1"/>
    </row>
    <row r="804" spans="1:25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46"/>
      <c r="V804" s="46"/>
      <c r="W804" s="1"/>
      <c r="X804" s="1"/>
      <c r="Y804" s="1"/>
    </row>
    <row r="805" spans="1:25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46"/>
      <c r="V805" s="46"/>
      <c r="W805" s="1"/>
      <c r="X805" s="1"/>
      <c r="Y805" s="1"/>
    </row>
    <row r="806" spans="1:25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46"/>
      <c r="V806" s="46"/>
      <c r="W806" s="1"/>
      <c r="X806" s="1"/>
      <c r="Y806" s="1"/>
    </row>
    <row r="807" spans="1:25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46"/>
      <c r="V807" s="46"/>
      <c r="W807" s="1"/>
      <c r="X807" s="1"/>
      <c r="Y807" s="1"/>
    </row>
    <row r="808" spans="1:25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46"/>
      <c r="V808" s="46"/>
      <c r="W808" s="1"/>
      <c r="X808" s="1"/>
      <c r="Y808" s="1"/>
    </row>
    <row r="809" spans="1:25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46"/>
      <c r="V809" s="46"/>
      <c r="W809" s="1"/>
      <c r="X809" s="1"/>
      <c r="Y809" s="1"/>
    </row>
    <row r="810" spans="1:25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46"/>
      <c r="V810" s="46"/>
      <c r="W810" s="1"/>
      <c r="X810" s="1"/>
      <c r="Y810" s="1"/>
    </row>
    <row r="811" spans="1:25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46"/>
      <c r="V811" s="46"/>
      <c r="W811" s="1"/>
      <c r="X811" s="1"/>
      <c r="Y811" s="1"/>
    </row>
    <row r="812" spans="1:25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46"/>
      <c r="V812" s="46"/>
      <c r="W812" s="1"/>
      <c r="X812" s="1"/>
      <c r="Y812" s="1"/>
    </row>
    <row r="813" spans="1:25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46"/>
      <c r="V813" s="46"/>
      <c r="W813" s="1"/>
      <c r="X813" s="1"/>
      <c r="Y813" s="1"/>
    </row>
    <row r="814" spans="1:25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46"/>
      <c r="V814" s="46"/>
      <c r="W814" s="1"/>
      <c r="X814" s="1"/>
      <c r="Y814" s="1"/>
    </row>
    <row r="815" spans="1:25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46"/>
      <c r="V815" s="46"/>
      <c r="W815" s="1"/>
      <c r="X815" s="1"/>
      <c r="Y815" s="1"/>
    </row>
    <row r="816" spans="1:25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46"/>
      <c r="V816" s="46"/>
      <c r="W816" s="1"/>
      <c r="X816" s="1"/>
      <c r="Y816" s="1"/>
    </row>
    <row r="817" spans="1:25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46"/>
      <c r="V817" s="46"/>
      <c r="W817" s="1"/>
      <c r="X817" s="1"/>
      <c r="Y817" s="1"/>
    </row>
    <row r="818" spans="1:25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46"/>
      <c r="V818" s="46"/>
      <c r="W818" s="1"/>
      <c r="X818" s="1"/>
      <c r="Y818" s="1"/>
    </row>
    <row r="819" spans="1:25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46"/>
      <c r="V819" s="46"/>
      <c r="W819" s="1"/>
      <c r="X819" s="1"/>
      <c r="Y819" s="1"/>
    </row>
    <row r="820" spans="1:25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46"/>
      <c r="V820" s="46"/>
      <c r="W820" s="1"/>
      <c r="X820" s="1"/>
      <c r="Y820" s="1"/>
    </row>
    <row r="821" spans="1:25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46"/>
      <c r="V821" s="46"/>
      <c r="W821" s="1"/>
      <c r="X821" s="1"/>
      <c r="Y821" s="1"/>
    </row>
    <row r="822" spans="1:25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46"/>
      <c r="V822" s="46"/>
      <c r="W822" s="1"/>
      <c r="X822" s="1"/>
      <c r="Y822" s="1"/>
    </row>
    <row r="823" spans="1:25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46"/>
      <c r="V823" s="46"/>
      <c r="W823" s="1"/>
      <c r="X823" s="1"/>
      <c r="Y823" s="1"/>
    </row>
    <row r="824" spans="1:25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46"/>
      <c r="V824" s="46"/>
      <c r="W824" s="1"/>
      <c r="X824" s="1"/>
      <c r="Y824" s="1"/>
    </row>
    <row r="825" spans="1:25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46"/>
      <c r="V825" s="46"/>
      <c r="W825" s="1"/>
      <c r="X825" s="1"/>
      <c r="Y825" s="1"/>
    </row>
    <row r="826" spans="1:25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46"/>
      <c r="V826" s="46"/>
      <c r="W826" s="1"/>
      <c r="X826" s="1"/>
      <c r="Y826" s="1"/>
    </row>
    <row r="827" spans="1:25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46"/>
      <c r="V827" s="46"/>
      <c r="W827" s="1"/>
      <c r="X827" s="1"/>
      <c r="Y827" s="1"/>
    </row>
    <row r="828" spans="1:25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46"/>
      <c r="V828" s="46"/>
      <c r="W828" s="1"/>
      <c r="X828" s="1"/>
      <c r="Y828" s="1"/>
    </row>
    <row r="829" spans="1:25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46"/>
      <c r="V829" s="46"/>
      <c r="W829" s="1"/>
      <c r="X829" s="1"/>
      <c r="Y829" s="1"/>
    </row>
    <row r="830" spans="1:25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46"/>
      <c r="V830" s="46"/>
      <c r="W830" s="1"/>
      <c r="X830" s="1"/>
      <c r="Y830" s="1"/>
    </row>
    <row r="831" spans="1:25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46"/>
      <c r="V831" s="46"/>
      <c r="W831" s="1"/>
      <c r="X831" s="1"/>
      <c r="Y831" s="1"/>
    </row>
    <row r="832" spans="1:25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46"/>
      <c r="V832" s="46"/>
      <c r="W832" s="1"/>
      <c r="X832" s="1"/>
      <c r="Y832" s="1"/>
    </row>
    <row r="833" spans="1:25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46"/>
      <c r="V833" s="46"/>
      <c r="W833" s="1"/>
      <c r="X833" s="1"/>
      <c r="Y833" s="1"/>
    </row>
    <row r="834" spans="1:25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46"/>
      <c r="V834" s="46"/>
      <c r="W834" s="1"/>
      <c r="X834" s="1"/>
      <c r="Y834" s="1"/>
    </row>
    <row r="835" spans="1:25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46"/>
      <c r="V835" s="46"/>
      <c r="W835" s="1"/>
      <c r="X835" s="1"/>
      <c r="Y835" s="1"/>
    </row>
    <row r="836" spans="1:25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46"/>
      <c r="V836" s="46"/>
      <c r="W836" s="1"/>
      <c r="X836" s="1"/>
      <c r="Y836" s="1"/>
    </row>
    <row r="837" spans="1:25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46"/>
      <c r="V837" s="46"/>
      <c r="W837" s="1"/>
      <c r="X837" s="1"/>
      <c r="Y837" s="1"/>
    </row>
    <row r="838" spans="1:25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46"/>
      <c r="V838" s="46"/>
      <c r="W838" s="1"/>
      <c r="X838" s="1"/>
      <c r="Y838" s="1"/>
    </row>
    <row r="839" spans="1:25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46"/>
      <c r="V839" s="46"/>
      <c r="W839" s="1"/>
      <c r="X839" s="1"/>
      <c r="Y839" s="1"/>
    </row>
    <row r="840" spans="1:25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46"/>
      <c r="V840" s="46"/>
      <c r="W840" s="1"/>
      <c r="X840" s="1"/>
      <c r="Y840" s="1"/>
    </row>
    <row r="841" spans="1:25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46"/>
      <c r="V841" s="46"/>
      <c r="W841" s="1"/>
      <c r="X841" s="1"/>
      <c r="Y841" s="1"/>
    </row>
    <row r="842" spans="1:25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46"/>
      <c r="V842" s="46"/>
      <c r="W842" s="1"/>
      <c r="X842" s="1"/>
      <c r="Y842" s="1"/>
    </row>
    <row r="843" spans="1:25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46"/>
      <c r="V843" s="46"/>
      <c r="W843" s="1"/>
      <c r="X843" s="1"/>
      <c r="Y843" s="1"/>
    </row>
    <row r="844" spans="1:25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46"/>
      <c r="V844" s="46"/>
      <c r="W844" s="1"/>
      <c r="X844" s="1"/>
      <c r="Y844" s="1"/>
    </row>
    <row r="845" spans="1:25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46"/>
      <c r="V845" s="46"/>
      <c r="W845" s="1"/>
      <c r="X845" s="1"/>
      <c r="Y845" s="1"/>
    </row>
    <row r="846" spans="1:25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46"/>
      <c r="V846" s="46"/>
      <c r="W846" s="1"/>
      <c r="X846" s="1"/>
      <c r="Y846" s="1"/>
    </row>
    <row r="847" spans="1:25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46"/>
      <c r="V847" s="46"/>
      <c r="W847" s="1"/>
      <c r="X847" s="1"/>
      <c r="Y847" s="1"/>
    </row>
    <row r="848" spans="1:25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46"/>
      <c r="V848" s="46"/>
      <c r="W848" s="1"/>
      <c r="X848" s="1"/>
      <c r="Y848" s="1"/>
    </row>
    <row r="849" spans="1:25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46"/>
      <c r="V849" s="46"/>
      <c r="W849" s="1"/>
      <c r="X849" s="1"/>
      <c r="Y849" s="1"/>
    </row>
    <row r="850" spans="1:25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46"/>
      <c r="V850" s="46"/>
      <c r="W850" s="1"/>
      <c r="X850" s="1"/>
      <c r="Y850" s="1"/>
    </row>
    <row r="851" spans="1:25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46"/>
      <c r="V851" s="46"/>
      <c r="W851" s="1"/>
      <c r="X851" s="1"/>
      <c r="Y851" s="1"/>
    </row>
    <row r="852" spans="1:25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46"/>
      <c r="V852" s="46"/>
      <c r="W852" s="1"/>
      <c r="X852" s="1"/>
      <c r="Y852" s="1"/>
    </row>
    <row r="853" spans="1:25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46"/>
      <c r="V853" s="46"/>
      <c r="W853" s="1"/>
      <c r="X853" s="1"/>
      <c r="Y853" s="1"/>
    </row>
    <row r="854" spans="1:25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46"/>
      <c r="V854" s="46"/>
      <c r="W854" s="1"/>
      <c r="X854" s="1"/>
      <c r="Y854" s="1"/>
    </row>
    <row r="855" spans="1:25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46"/>
      <c r="V855" s="46"/>
      <c r="W855" s="1"/>
      <c r="X855" s="1"/>
      <c r="Y855" s="1"/>
    </row>
    <row r="856" spans="1:25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46"/>
      <c r="V856" s="46"/>
      <c r="W856" s="1"/>
      <c r="X856" s="1"/>
      <c r="Y856" s="1"/>
    </row>
    <row r="857" spans="1:25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46"/>
      <c r="V857" s="46"/>
      <c r="W857" s="1"/>
      <c r="X857" s="1"/>
      <c r="Y857" s="1"/>
    </row>
    <row r="858" spans="1:25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46"/>
      <c r="V858" s="46"/>
      <c r="W858" s="1"/>
      <c r="X858" s="1"/>
      <c r="Y858" s="1"/>
    </row>
    <row r="859" spans="1:25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46"/>
      <c r="V859" s="46"/>
      <c r="W859" s="1"/>
      <c r="X859" s="1"/>
      <c r="Y859" s="1"/>
    </row>
    <row r="860" spans="1:25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46"/>
      <c r="V860" s="46"/>
      <c r="W860" s="1"/>
      <c r="X860" s="1"/>
      <c r="Y860" s="1"/>
    </row>
    <row r="861" spans="1:25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46"/>
      <c r="V861" s="46"/>
      <c r="W861" s="1"/>
      <c r="X861" s="1"/>
      <c r="Y861" s="1"/>
    </row>
    <row r="862" spans="1:25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46"/>
      <c r="V862" s="46"/>
      <c r="W862" s="1"/>
      <c r="X862" s="1"/>
      <c r="Y862" s="1"/>
    </row>
    <row r="863" spans="1:25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46"/>
      <c r="V863" s="46"/>
      <c r="W863" s="1"/>
      <c r="X863" s="1"/>
      <c r="Y863" s="1"/>
    </row>
    <row r="864" spans="1:25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46"/>
      <c r="V864" s="46"/>
      <c r="W864" s="1"/>
      <c r="X864" s="1"/>
      <c r="Y864" s="1"/>
    </row>
    <row r="865" spans="1:25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46"/>
      <c r="V865" s="46"/>
      <c r="W865" s="1"/>
      <c r="X865" s="1"/>
      <c r="Y865" s="1"/>
    </row>
    <row r="866" spans="1:25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46"/>
      <c r="V866" s="46"/>
      <c r="W866" s="1"/>
      <c r="X866" s="1"/>
      <c r="Y866" s="1"/>
    </row>
    <row r="867" spans="1:25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46"/>
      <c r="V867" s="46"/>
      <c r="W867" s="1"/>
      <c r="X867" s="1"/>
      <c r="Y867" s="1"/>
    </row>
    <row r="868" spans="1:25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46"/>
      <c r="V868" s="46"/>
      <c r="W868" s="1"/>
      <c r="X868" s="1"/>
      <c r="Y868" s="1"/>
    </row>
    <row r="869" spans="1:25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46"/>
      <c r="V869" s="46"/>
      <c r="W869" s="1"/>
      <c r="X869" s="1"/>
      <c r="Y869" s="1"/>
    </row>
    <row r="870" spans="1:25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46"/>
      <c r="V870" s="46"/>
      <c r="W870" s="1"/>
      <c r="X870" s="1"/>
      <c r="Y870" s="1"/>
    </row>
    <row r="871" spans="1:25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46"/>
      <c r="V871" s="46"/>
      <c r="W871" s="1"/>
      <c r="X871" s="1"/>
      <c r="Y871" s="1"/>
    </row>
    <row r="872" spans="1:25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46"/>
      <c r="V872" s="46"/>
      <c r="W872" s="1"/>
      <c r="X872" s="1"/>
      <c r="Y872" s="1"/>
    </row>
    <row r="873" spans="1:25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46"/>
      <c r="V873" s="46"/>
      <c r="W873" s="1"/>
      <c r="X873" s="1"/>
      <c r="Y873" s="1"/>
    </row>
    <row r="874" spans="1:25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46"/>
      <c r="V874" s="46"/>
      <c r="W874" s="1"/>
      <c r="X874" s="1"/>
      <c r="Y874" s="1"/>
    </row>
    <row r="875" spans="1:25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46"/>
      <c r="V875" s="46"/>
      <c r="W875" s="1"/>
      <c r="X875" s="1"/>
      <c r="Y875" s="1"/>
    </row>
    <row r="876" spans="1:25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46"/>
      <c r="V876" s="46"/>
      <c r="W876" s="1"/>
      <c r="X876" s="1"/>
      <c r="Y876" s="1"/>
    </row>
    <row r="877" spans="1:25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46"/>
      <c r="V877" s="46"/>
      <c r="W877" s="1"/>
      <c r="X877" s="1"/>
      <c r="Y877" s="1"/>
    </row>
    <row r="878" spans="1:25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46"/>
      <c r="V878" s="46"/>
      <c r="W878" s="1"/>
      <c r="X878" s="1"/>
      <c r="Y878" s="1"/>
    </row>
    <row r="879" spans="1:25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46"/>
      <c r="V879" s="46"/>
      <c r="W879" s="1"/>
      <c r="X879" s="1"/>
      <c r="Y879" s="1"/>
    </row>
    <row r="880" spans="1:25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46"/>
      <c r="V880" s="46"/>
      <c r="W880" s="1"/>
      <c r="X880" s="1"/>
      <c r="Y880" s="1"/>
    </row>
    <row r="881" spans="1:25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46"/>
      <c r="V881" s="46"/>
      <c r="W881" s="1"/>
      <c r="X881" s="1"/>
      <c r="Y881" s="1"/>
    </row>
    <row r="882" spans="1:25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46"/>
      <c r="V882" s="46"/>
      <c r="W882" s="1"/>
      <c r="X882" s="1"/>
      <c r="Y882" s="1"/>
    </row>
    <row r="883" spans="1:25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46"/>
      <c r="V883" s="46"/>
      <c r="W883" s="1"/>
      <c r="X883" s="1"/>
      <c r="Y883" s="1"/>
    </row>
    <row r="884" spans="1:25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46"/>
      <c r="V884" s="46"/>
      <c r="W884" s="1"/>
      <c r="X884" s="1"/>
      <c r="Y884" s="1"/>
    </row>
    <row r="885" spans="1:25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46"/>
      <c r="V885" s="46"/>
      <c r="W885" s="1"/>
      <c r="X885" s="1"/>
      <c r="Y885" s="1"/>
    </row>
    <row r="886" spans="1:25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46"/>
      <c r="V886" s="46"/>
      <c r="W886" s="1"/>
      <c r="X886" s="1"/>
      <c r="Y886" s="1"/>
    </row>
    <row r="887" spans="1:25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46"/>
      <c r="V887" s="46"/>
      <c r="W887" s="1"/>
      <c r="X887" s="1"/>
      <c r="Y887" s="1"/>
    </row>
    <row r="888" spans="1:25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46"/>
      <c r="V888" s="46"/>
      <c r="W888" s="1"/>
      <c r="X888" s="1"/>
      <c r="Y888" s="1"/>
    </row>
    <row r="889" spans="1:25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46"/>
      <c r="V889" s="46"/>
      <c r="W889" s="1"/>
      <c r="X889" s="1"/>
      <c r="Y889" s="1"/>
    </row>
    <row r="890" spans="1:25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46"/>
      <c r="V890" s="46"/>
      <c r="W890" s="1"/>
      <c r="X890" s="1"/>
      <c r="Y890" s="1"/>
    </row>
    <row r="891" spans="1:25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46"/>
      <c r="V891" s="46"/>
      <c r="W891" s="1"/>
      <c r="X891" s="1"/>
      <c r="Y891" s="1"/>
    </row>
    <row r="892" spans="1:25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46"/>
      <c r="V892" s="46"/>
      <c r="W892" s="1"/>
      <c r="X892" s="1"/>
      <c r="Y892" s="1"/>
    </row>
    <row r="893" spans="1:25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46"/>
      <c r="V893" s="46"/>
      <c r="W893" s="1"/>
      <c r="X893" s="1"/>
      <c r="Y893" s="1"/>
    </row>
    <row r="894" spans="1:25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46"/>
      <c r="V894" s="46"/>
      <c r="W894" s="1"/>
      <c r="X894" s="1"/>
      <c r="Y894" s="1"/>
    </row>
    <row r="895" spans="1:25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46"/>
      <c r="V895" s="46"/>
      <c r="W895" s="1"/>
      <c r="X895" s="1"/>
      <c r="Y895" s="1"/>
    </row>
    <row r="896" spans="1:25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46"/>
      <c r="V896" s="46"/>
      <c r="W896" s="1"/>
      <c r="X896" s="1"/>
      <c r="Y896" s="1"/>
    </row>
    <row r="897" spans="1:25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46"/>
      <c r="V897" s="46"/>
      <c r="W897" s="1"/>
      <c r="X897" s="1"/>
      <c r="Y897" s="1"/>
    </row>
    <row r="898" spans="1:25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46"/>
      <c r="V898" s="46"/>
      <c r="W898" s="1"/>
      <c r="X898" s="1"/>
      <c r="Y898" s="1"/>
    </row>
    <row r="899" spans="1:25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46"/>
      <c r="V899" s="46"/>
      <c r="W899" s="1"/>
      <c r="X899" s="1"/>
      <c r="Y899" s="1"/>
    </row>
    <row r="900" spans="1:25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46"/>
      <c r="V900" s="46"/>
      <c r="W900" s="1"/>
      <c r="X900" s="1"/>
      <c r="Y900" s="1"/>
    </row>
    <row r="901" spans="1:25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46"/>
      <c r="V901" s="46"/>
      <c r="W901" s="1"/>
      <c r="X901" s="1"/>
      <c r="Y901" s="1"/>
    </row>
    <row r="902" spans="1:25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46"/>
      <c r="V902" s="46"/>
      <c r="W902" s="1"/>
      <c r="X902" s="1"/>
      <c r="Y902" s="1"/>
    </row>
    <row r="903" spans="1:25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46"/>
      <c r="V903" s="46"/>
      <c r="W903" s="1"/>
      <c r="X903" s="1"/>
      <c r="Y903" s="1"/>
    </row>
    <row r="904" spans="1:25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46"/>
      <c r="V904" s="46"/>
      <c r="W904" s="1"/>
      <c r="X904" s="1"/>
      <c r="Y904" s="1"/>
    </row>
    <row r="905" spans="1:25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46"/>
      <c r="V905" s="46"/>
      <c r="W905" s="1"/>
      <c r="X905" s="1"/>
      <c r="Y905" s="1"/>
    </row>
    <row r="906" spans="1:25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46"/>
      <c r="V906" s="46"/>
      <c r="W906" s="1"/>
      <c r="X906" s="1"/>
      <c r="Y906" s="1"/>
    </row>
    <row r="907" spans="1:25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46"/>
      <c r="V907" s="46"/>
      <c r="W907" s="1"/>
      <c r="X907" s="1"/>
      <c r="Y907" s="1"/>
    </row>
    <row r="908" spans="1:25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46"/>
      <c r="V908" s="46"/>
      <c r="W908" s="1"/>
      <c r="X908" s="1"/>
      <c r="Y908" s="1"/>
    </row>
    <row r="909" spans="1:25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46"/>
      <c r="V909" s="46"/>
      <c r="W909" s="1"/>
      <c r="X909" s="1"/>
      <c r="Y909" s="1"/>
    </row>
    <row r="910" spans="1:25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46"/>
      <c r="V910" s="46"/>
      <c r="W910" s="1"/>
      <c r="X910" s="1"/>
      <c r="Y910" s="1"/>
    </row>
    <row r="911" spans="1:25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46"/>
      <c r="V911" s="46"/>
      <c r="W911" s="1"/>
      <c r="X911" s="1"/>
      <c r="Y911" s="1"/>
    </row>
    <row r="912" spans="1:25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46"/>
      <c r="V912" s="46"/>
      <c r="W912" s="1"/>
      <c r="X912" s="1"/>
      <c r="Y912" s="1"/>
    </row>
    <row r="913" spans="1:25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46"/>
      <c r="V913" s="46"/>
      <c r="W913" s="1"/>
      <c r="X913" s="1"/>
      <c r="Y913" s="1"/>
    </row>
    <row r="914" spans="1:25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46"/>
      <c r="V914" s="46"/>
      <c r="W914" s="1"/>
      <c r="X914" s="1"/>
      <c r="Y914" s="1"/>
    </row>
    <row r="915" spans="1:25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46"/>
      <c r="V915" s="46"/>
      <c r="W915" s="1"/>
      <c r="X915" s="1"/>
      <c r="Y915" s="1"/>
    </row>
    <row r="916" spans="1:25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46"/>
      <c r="V916" s="46"/>
      <c r="W916" s="1"/>
      <c r="X916" s="1"/>
      <c r="Y916" s="1"/>
    </row>
    <row r="917" spans="1:25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46"/>
      <c r="V917" s="46"/>
      <c r="W917" s="1"/>
      <c r="X917" s="1"/>
      <c r="Y917" s="1"/>
    </row>
    <row r="918" spans="1:25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46"/>
      <c r="V918" s="46"/>
      <c r="W918" s="1"/>
      <c r="X918" s="1"/>
      <c r="Y918" s="1"/>
    </row>
    <row r="919" spans="1:25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46"/>
      <c r="V919" s="46"/>
      <c r="W919" s="1"/>
      <c r="X919" s="1"/>
      <c r="Y919" s="1"/>
    </row>
    <row r="920" spans="1:25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46"/>
      <c r="V920" s="46"/>
      <c r="W920" s="1"/>
      <c r="X920" s="1"/>
      <c r="Y920" s="1"/>
    </row>
    <row r="921" spans="1:25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46"/>
      <c r="V921" s="46"/>
      <c r="W921" s="1"/>
      <c r="X921" s="1"/>
      <c r="Y921" s="1"/>
    </row>
    <row r="922" spans="1:25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46"/>
      <c r="V922" s="46"/>
      <c r="W922" s="1"/>
      <c r="X922" s="1"/>
      <c r="Y922" s="1"/>
    </row>
    <row r="923" spans="1:25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46"/>
      <c r="V923" s="46"/>
      <c r="W923" s="1"/>
      <c r="X923" s="1"/>
      <c r="Y923" s="1"/>
    </row>
    <row r="924" spans="1:25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46"/>
      <c r="V924" s="46"/>
      <c r="W924" s="1"/>
      <c r="X924" s="1"/>
      <c r="Y924" s="1"/>
    </row>
    <row r="925" spans="1:25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46"/>
      <c r="V925" s="46"/>
      <c r="W925" s="1"/>
      <c r="X925" s="1"/>
      <c r="Y925" s="1"/>
    </row>
    <row r="926" spans="1:25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46"/>
      <c r="V926" s="46"/>
      <c r="W926" s="1"/>
      <c r="X926" s="1"/>
      <c r="Y926" s="1"/>
    </row>
    <row r="927" spans="1:25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46"/>
      <c r="V927" s="46"/>
      <c r="W927" s="1"/>
      <c r="X927" s="1"/>
      <c r="Y927" s="1"/>
    </row>
    <row r="928" spans="1:25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46"/>
      <c r="V928" s="46"/>
      <c r="W928" s="1"/>
      <c r="X928" s="1"/>
      <c r="Y928" s="1"/>
    </row>
    <row r="929" spans="1:25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46"/>
      <c r="V929" s="46"/>
      <c r="W929" s="1"/>
      <c r="X929" s="1"/>
      <c r="Y929" s="1"/>
    </row>
    <row r="930" spans="1:25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46"/>
      <c r="V930" s="46"/>
      <c r="W930" s="1"/>
      <c r="X930" s="1"/>
      <c r="Y930" s="1"/>
    </row>
    <row r="931" spans="1:25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46"/>
      <c r="V931" s="46"/>
      <c r="W931" s="1"/>
      <c r="X931" s="1"/>
      <c r="Y931" s="1"/>
    </row>
    <row r="932" spans="1:25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46"/>
      <c r="V932" s="46"/>
      <c r="W932" s="1"/>
      <c r="X932" s="1"/>
      <c r="Y932" s="1"/>
    </row>
    <row r="933" spans="1:25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46"/>
      <c r="V933" s="46"/>
      <c r="W933" s="1"/>
      <c r="X933" s="1"/>
      <c r="Y933" s="1"/>
    </row>
    <row r="934" spans="1:25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46"/>
      <c r="V934" s="46"/>
      <c r="W934" s="1"/>
      <c r="X934" s="1"/>
      <c r="Y934" s="1"/>
    </row>
    <row r="935" spans="1:25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46"/>
      <c r="V935" s="46"/>
      <c r="W935" s="1"/>
      <c r="X935" s="1"/>
      <c r="Y935" s="1"/>
    </row>
    <row r="936" spans="1:25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46"/>
      <c r="V936" s="46"/>
      <c r="W936" s="1"/>
      <c r="X936" s="1"/>
      <c r="Y936" s="1"/>
    </row>
    <row r="937" spans="1:25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46"/>
      <c r="V937" s="46"/>
      <c r="W937" s="1"/>
      <c r="X937" s="1"/>
      <c r="Y937" s="1"/>
    </row>
    <row r="938" spans="1:25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46"/>
      <c r="V938" s="46"/>
      <c r="W938" s="1"/>
      <c r="X938" s="1"/>
      <c r="Y938" s="1"/>
    </row>
    <row r="939" spans="1:25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46"/>
      <c r="V939" s="46"/>
      <c r="W939" s="1"/>
      <c r="X939" s="1"/>
      <c r="Y939" s="1"/>
    </row>
    <row r="940" spans="1:25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46"/>
      <c r="V940" s="46"/>
      <c r="W940" s="1"/>
      <c r="X940" s="1"/>
      <c r="Y940" s="1"/>
    </row>
    <row r="941" spans="1:25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46"/>
      <c r="V941" s="46"/>
      <c r="W941" s="1"/>
      <c r="X941" s="1"/>
      <c r="Y941" s="1"/>
    </row>
    <row r="942" spans="1:25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46"/>
      <c r="V942" s="46"/>
      <c r="W942" s="1"/>
      <c r="X942" s="1"/>
      <c r="Y942" s="1"/>
    </row>
    <row r="943" spans="1:25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46"/>
      <c r="V943" s="46"/>
      <c r="W943" s="1"/>
      <c r="X943" s="1"/>
      <c r="Y943" s="1"/>
    </row>
    <row r="944" spans="1:25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46"/>
      <c r="V944" s="46"/>
      <c r="W944" s="1"/>
      <c r="X944" s="1"/>
      <c r="Y944" s="1"/>
    </row>
    <row r="945" spans="1:2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46"/>
      <c r="V945" s="46"/>
      <c r="W945" s="1"/>
      <c r="X945" s="1"/>
      <c r="Y945" s="1"/>
    </row>
    <row r="946" spans="1:25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46"/>
      <c r="V946" s="46"/>
      <c r="W946" s="1"/>
      <c r="X946" s="1"/>
      <c r="Y946" s="1"/>
    </row>
    <row r="947" spans="1:25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46"/>
      <c r="V947" s="46"/>
      <c r="W947" s="1"/>
      <c r="X947" s="1"/>
      <c r="Y947" s="1"/>
    </row>
    <row r="948" spans="1:25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46"/>
      <c r="V948" s="46"/>
      <c r="W948" s="1"/>
      <c r="X948" s="1"/>
      <c r="Y948" s="1"/>
    </row>
    <row r="949" spans="1:25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46"/>
      <c r="V949" s="46"/>
      <c r="W949" s="1"/>
      <c r="X949" s="1"/>
      <c r="Y949" s="1"/>
    </row>
    <row r="950" spans="1:25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46"/>
      <c r="V950" s="46"/>
      <c r="W950" s="1"/>
      <c r="X950" s="1"/>
      <c r="Y950" s="1"/>
    </row>
    <row r="951" spans="1:25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46"/>
      <c r="V951" s="46"/>
      <c r="W951" s="1"/>
      <c r="X951" s="1"/>
      <c r="Y951" s="1"/>
    </row>
    <row r="952" spans="1:25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46"/>
      <c r="V952" s="46"/>
      <c r="W952" s="1"/>
      <c r="X952" s="1"/>
      <c r="Y952" s="1"/>
    </row>
    <row r="953" spans="1:25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46"/>
      <c r="V953" s="46"/>
      <c r="W953" s="1"/>
      <c r="X953" s="1"/>
      <c r="Y953" s="1"/>
    </row>
    <row r="954" spans="1:25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46"/>
      <c r="V954" s="46"/>
      <c r="W954" s="1"/>
      <c r="X954" s="1"/>
      <c r="Y954" s="1"/>
    </row>
    <row r="955" spans="1:2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46"/>
      <c r="V955" s="46"/>
      <c r="W955" s="1"/>
      <c r="X955" s="1"/>
      <c r="Y955" s="1"/>
    </row>
    <row r="956" spans="1:25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46"/>
      <c r="V956" s="46"/>
      <c r="W956" s="1"/>
      <c r="X956" s="1"/>
      <c r="Y956" s="1"/>
    </row>
    <row r="957" spans="1:25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46"/>
      <c r="V957" s="46"/>
      <c r="W957" s="1"/>
      <c r="X957" s="1"/>
      <c r="Y957" s="1"/>
    </row>
    <row r="958" spans="1:25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46"/>
      <c r="V958" s="46"/>
      <c r="W958" s="1"/>
      <c r="X958" s="1"/>
      <c r="Y958" s="1"/>
    </row>
    <row r="959" spans="1:25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46"/>
      <c r="V959" s="46"/>
      <c r="W959" s="1"/>
      <c r="X959" s="1"/>
      <c r="Y959" s="1"/>
    </row>
    <row r="960" spans="1:25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46"/>
      <c r="V960" s="46"/>
      <c r="W960" s="1"/>
      <c r="X960" s="1"/>
      <c r="Y960" s="1"/>
    </row>
    <row r="961" spans="1:25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46"/>
      <c r="V961" s="46"/>
      <c r="W961" s="1"/>
      <c r="X961" s="1"/>
      <c r="Y961" s="1"/>
    </row>
    <row r="962" spans="1:25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46"/>
      <c r="V962" s="46"/>
      <c r="W962" s="1"/>
      <c r="X962" s="1"/>
      <c r="Y962" s="1"/>
    </row>
    <row r="963" spans="1:25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46"/>
      <c r="V963" s="46"/>
      <c r="W963" s="1"/>
      <c r="X963" s="1"/>
      <c r="Y963" s="1"/>
    </row>
    <row r="964" spans="1:25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46"/>
      <c r="V964" s="46"/>
      <c r="W964" s="1"/>
      <c r="X964" s="1"/>
      <c r="Y964" s="1"/>
    </row>
    <row r="965" spans="1:2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46"/>
      <c r="V965" s="46"/>
      <c r="W965" s="1"/>
      <c r="X965" s="1"/>
      <c r="Y965" s="1"/>
    </row>
    <row r="966" spans="1:25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46"/>
      <c r="V966" s="46"/>
      <c r="W966" s="1"/>
      <c r="X966" s="1"/>
      <c r="Y966" s="1"/>
    </row>
    <row r="967" spans="1:25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46"/>
      <c r="V967" s="46"/>
      <c r="W967" s="1"/>
      <c r="X967" s="1"/>
      <c r="Y967" s="1"/>
    </row>
    <row r="968" spans="1:25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46"/>
      <c r="V968" s="46"/>
      <c r="W968" s="1"/>
      <c r="X968" s="1"/>
      <c r="Y968" s="1"/>
    </row>
    <row r="969" spans="1:25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46"/>
      <c r="V969" s="46"/>
      <c r="W969" s="1"/>
      <c r="X969" s="1"/>
      <c r="Y969" s="1"/>
    </row>
    <row r="970" spans="1:25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46"/>
      <c r="V970" s="46"/>
      <c r="W970" s="1"/>
      <c r="X970" s="1"/>
      <c r="Y970" s="1"/>
    </row>
    <row r="971" spans="1:25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46"/>
      <c r="V971" s="46"/>
      <c r="W971" s="1"/>
      <c r="X971" s="1"/>
      <c r="Y971" s="1"/>
    </row>
    <row r="972" spans="1:25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46"/>
      <c r="V972" s="46"/>
      <c r="W972" s="1"/>
      <c r="X972" s="1"/>
      <c r="Y972" s="1"/>
    </row>
    <row r="973" spans="1:25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46"/>
      <c r="V973" s="46"/>
      <c r="W973" s="1"/>
      <c r="X973" s="1"/>
      <c r="Y973" s="1"/>
    </row>
    <row r="974" spans="1:25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46"/>
      <c r="V974" s="46"/>
      <c r="W974" s="1"/>
      <c r="X974" s="1"/>
      <c r="Y974" s="1"/>
    </row>
    <row r="975" spans="1:2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46"/>
      <c r="V975" s="46"/>
      <c r="W975" s="1"/>
      <c r="X975" s="1"/>
      <c r="Y975" s="1"/>
    </row>
    <row r="976" spans="1:25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46"/>
      <c r="V976" s="46"/>
      <c r="W976" s="1"/>
      <c r="X976" s="1"/>
      <c r="Y976" s="1"/>
    </row>
    <row r="977" spans="1:25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46"/>
      <c r="V977" s="46"/>
      <c r="W977" s="1"/>
      <c r="X977" s="1"/>
      <c r="Y977" s="1"/>
    </row>
    <row r="978" spans="1:25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46"/>
      <c r="V978" s="46"/>
      <c r="W978" s="1"/>
      <c r="X978" s="1"/>
      <c r="Y978" s="1"/>
    </row>
    <row r="979" spans="1:25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46"/>
      <c r="V979" s="46"/>
      <c r="W979" s="1"/>
      <c r="X979" s="1"/>
      <c r="Y979" s="1"/>
    </row>
    <row r="980" spans="1:25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46"/>
      <c r="V980" s="46"/>
      <c r="W980" s="1"/>
      <c r="X980" s="1"/>
      <c r="Y980" s="1"/>
    </row>
    <row r="981" spans="1:25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46"/>
      <c r="V981" s="46"/>
      <c r="W981" s="1"/>
      <c r="X981" s="1"/>
      <c r="Y981" s="1"/>
    </row>
    <row r="982" spans="1:25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46"/>
      <c r="V982" s="46"/>
      <c r="W982" s="1"/>
      <c r="X982" s="1"/>
      <c r="Y982" s="1"/>
    </row>
    <row r="983" spans="1:25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46"/>
      <c r="V983" s="46"/>
      <c r="W983" s="1"/>
      <c r="X983" s="1"/>
      <c r="Y983" s="1"/>
    </row>
    <row r="984" spans="1:25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46"/>
      <c r="V984" s="46"/>
      <c r="W984" s="1"/>
      <c r="X984" s="1"/>
      <c r="Y984" s="1"/>
    </row>
    <row r="985" spans="1:2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46"/>
      <c r="V985" s="46"/>
      <c r="W985" s="1"/>
      <c r="X985" s="1"/>
      <c r="Y985" s="1"/>
    </row>
    <row r="986" spans="1:25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46"/>
      <c r="V986" s="46"/>
      <c r="W986" s="1"/>
      <c r="X986" s="1"/>
      <c r="Y986" s="1"/>
    </row>
    <row r="987" spans="1:25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46"/>
      <c r="V987" s="46"/>
      <c r="W987" s="1"/>
      <c r="X987" s="1"/>
      <c r="Y987" s="1"/>
    </row>
    <row r="988" spans="1:25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46"/>
      <c r="V988" s="46"/>
      <c r="W988" s="1"/>
      <c r="X988" s="1"/>
      <c r="Y988" s="1"/>
    </row>
    <row r="989" spans="1:25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46"/>
      <c r="V989" s="46"/>
      <c r="W989" s="1"/>
      <c r="X989" s="1"/>
      <c r="Y989" s="1"/>
    </row>
    <row r="990" spans="1:25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46"/>
      <c r="V990" s="46"/>
      <c r="W990" s="1"/>
      <c r="X990" s="1"/>
      <c r="Y990" s="1"/>
    </row>
    <row r="991" spans="1:25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46"/>
      <c r="V991" s="46"/>
      <c r="W991" s="1"/>
      <c r="X991" s="1"/>
      <c r="Y991" s="1"/>
    </row>
    <row r="992" spans="1:25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46"/>
      <c r="V992" s="46"/>
      <c r="W992" s="1"/>
      <c r="X992" s="1"/>
      <c r="Y992" s="1"/>
    </row>
    <row r="993" spans="1:25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46"/>
      <c r="V993" s="46"/>
      <c r="W993" s="1"/>
      <c r="X993" s="1"/>
      <c r="Y993" s="1"/>
    </row>
    <row r="994" spans="1:25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46"/>
      <c r="V994" s="46"/>
      <c r="W994" s="1"/>
      <c r="X994" s="1"/>
      <c r="Y994" s="1"/>
    </row>
    <row r="995" spans="1:2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46"/>
      <c r="V995" s="46"/>
      <c r="W995" s="1"/>
      <c r="X995" s="1"/>
      <c r="Y995" s="1"/>
    </row>
    <row r="996" spans="1:25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46"/>
      <c r="V996" s="46"/>
      <c r="W996" s="1"/>
      <c r="X996" s="1"/>
      <c r="Y996" s="1"/>
    </row>
    <row r="997" spans="1:25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46"/>
      <c r="V997" s="46"/>
      <c r="W997" s="1"/>
      <c r="X997" s="1"/>
      <c r="Y997" s="1"/>
    </row>
    <row r="998" spans="1:25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46"/>
      <c r="V998" s="46"/>
      <c r="W998" s="1"/>
      <c r="X998" s="1"/>
      <c r="Y998" s="1"/>
    </row>
    <row r="999" spans="1:25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46"/>
      <c r="V999" s="46"/>
      <c r="W999" s="1"/>
      <c r="X999" s="1"/>
      <c r="Y999" s="1"/>
    </row>
    <row r="1000" spans="1:25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46"/>
      <c r="V1000" s="46"/>
      <c r="W1000" s="1"/>
      <c r="X1000" s="1"/>
      <c r="Y1000" s="1"/>
    </row>
    <row r="1001" spans="1:25" ht="11.2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46"/>
      <c r="V1001" s="46"/>
      <c r="W1001" s="1"/>
      <c r="X1001" s="1"/>
      <c r="Y1001" s="1"/>
    </row>
    <row r="1002" spans="1:25" ht="11.2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46"/>
      <c r="V1002" s="46"/>
      <c r="W1002" s="1"/>
      <c r="X1002" s="1"/>
      <c r="Y1002" s="1"/>
    </row>
    <row r="1003" spans="1:25" ht="11.2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46"/>
      <c r="V1003" s="46"/>
      <c r="W1003" s="1"/>
      <c r="X1003" s="1"/>
      <c r="Y1003" s="1"/>
    </row>
    <row r="1004" spans="1:25" ht="11.2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46"/>
      <c r="V1004" s="46"/>
      <c r="W1004" s="1"/>
      <c r="X1004" s="1"/>
      <c r="Y1004" s="1"/>
    </row>
    <row r="1005" spans="1:25" ht="11.2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46"/>
      <c r="V1005" s="46"/>
      <c r="W1005" s="1"/>
      <c r="X1005" s="1"/>
      <c r="Y1005" s="1"/>
    </row>
    <row r="1006" spans="1:25" ht="11.2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46"/>
      <c r="V1006" s="46"/>
      <c r="W1006" s="1"/>
      <c r="X1006" s="1"/>
      <c r="Y1006" s="1"/>
    </row>
    <row r="1007" spans="1:25" ht="11.2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46"/>
      <c r="V1007" s="46"/>
      <c r="W1007" s="1"/>
      <c r="X1007" s="1"/>
      <c r="Y1007" s="1"/>
    </row>
    <row r="1008" spans="1:25" ht="11.2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46"/>
      <c r="V1008" s="46"/>
      <c r="W1008" s="1"/>
      <c r="X1008" s="1"/>
      <c r="Y1008" s="1"/>
    </row>
    <row r="1009" spans="1:25" ht="11.25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46"/>
      <c r="V1009" s="46"/>
      <c r="W1009" s="1"/>
      <c r="X1009" s="1"/>
      <c r="Y1009" s="1"/>
    </row>
    <row r="1010" spans="1:25" ht="11.25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46"/>
      <c r="V1010" s="46"/>
      <c r="W1010" s="1"/>
      <c r="X1010" s="1"/>
      <c r="Y1010" s="1"/>
    </row>
    <row r="1011" spans="1:25" ht="11.25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46"/>
      <c r="V1011" s="46"/>
      <c r="W1011" s="1"/>
      <c r="X1011" s="1"/>
      <c r="Y1011" s="1"/>
    </row>
    <row r="1012" spans="1:25" ht="11.25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46"/>
      <c r="V1012" s="46"/>
      <c r="W1012" s="1"/>
      <c r="X1012" s="1"/>
      <c r="Y1012" s="1"/>
    </row>
    <row r="1013" spans="1:25" ht="11.25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46"/>
      <c r="V1013" s="46"/>
      <c r="W1013" s="1"/>
      <c r="X1013" s="1"/>
      <c r="Y1013" s="1"/>
    </row>
    <row r="1014" spans="1:25" ht="11.25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46"/>
      <c r="V1014" s="46"/>
      <c r="W1014" s="1"/>
      <c r="X1014" s="1"/>
      <c r="Y1014" s="1"/>
    </row>
    <row r="1015" spans="1:25" ht="11.25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46"/>
      <c r="V1015" s="46"/>
      <c r="W1015" s="1"/>
      <c r="X1015" s="1"/>
      <c r="Y1015" s="1"/>
    </row>
    <row r="1016" spans="1:25" ht="11.25" customHeigh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46"/>
      <c r="V1016" s="46"/>
      <c r="W1016" s="1"/>
      <c r="X1016" s="1"/>
      <c r="Y1016" s="1"/>
    </row>
    <row r="1017" spans="1:25" ht="11.25" customHeigh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46"/>
      <c r="V1017" s="46"/>
      <c r="W1017" s="1"/>
      <c r="X1017" s="1"/>
      <c r="Y1017" s="1"/>
    </row>
    <row r="1018" spans="1:25" ht="11.25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46"/>
      <c r="V1018" s="46"/>
      <c r="W1018" s="1"/>
      <c r="X1018" s="1"/>
      <c r="Y1018" s="1"/>
    </row>
    <row r="1019" spans="1:25" ht="11.25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46"/>
      <c r="V1019" s="46"/>
      <c r="W1019" s="1"/>
      <c r="X1019" s="1"/>
      <c r="Y1019" s="1"/>
    </row>
    <row r="1020" spans="1:25" ht="11.25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46"/>
      <c r="V1020" s="46"/>
      <c r="W1020" s="1"/>
      <c r="X1020" s="1"/>
      <c r="Y1020" s="1"/>
    </row>
    <row r="1021" spans="1:25" ht="11.25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46"/>
      <c r="V1021" s="46"/>
      <c r="W1021" s="1"/>
      <c r="X1021" s="1"/>
      <c r="Y1021" s="1"/>
    </row>
    <row r="1022" spans="1:25" ht="11.25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46"/>
      <c r="V1022" s="46"/>
      <c r="W1022" s="1"/>
      <c r="X1022" s="1"/>
      <c r="Y1022" s="1"/>
    </row>
    <row r="1023" spans="1:25" ht="11.25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46"/>
      <c r="V1023" s="46"/>
      <c r="W1023" s="1"/>
      <c r="X1023" s="1"/>
      <c r="Y1023" s="1"/>
    </row>
    <row r="1024" spans="1:25" ht="11.25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46"/>
      <c r="V1024" s="46"/>
      <c r="W1024" s="1"/>
      <c r="X1024" s="1"/>
      <c r="Y1024" s="1"/>
    </row>
    <row r="1025" spans="1:25" ht="11.25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46"/>
      <c r="V1025" s="46"/>
      <c r="W1025" s="1"/>
      <c r="X1025" s="1"/>
      <c r="Y1025" s="1"/>
    </row>
    <row r="1026" spans="1:25" ht="11.25" customHeight="1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46"/>
      <c r="V1026" s="46"/>
      <c r="W1026" s="1"/>
      <c r="X1026" s="1"/>
      <c r="Y1026" s="1"/>
    </row>
    <row r="1027" spans="1:25" ht="11.25" customHeight="1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46"/>
      <c r="V1027" s="46"/>
      <c r="W1027" s="1"/>
      <c r="X1027" s="1"/>
      <c r="Y1027" s="1"/>
    </row>
    <row r="1028" spans="1:25" ht="11.25" customHeight="1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46"/>
      <c r="V1028" s="46"/>
      <c r="W1028" s="1"/>
      <c r="X1028" s="1"/>
      <c r="Y1028" s="1"/>
    </row>
    <row r="1029" spans="1:25" ht="11.25" customHeight="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46"/>
      <c r="V1029" s="46"/>
      <c r="W1029" s="1"/>
      <c r="X1029" s="1"/>
      <c r="Y1029" s="1"/>
    </row>
    <row r="1030" spans="1:25" ht="11.25" customHeigh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46"/>
      <c r="V1030" s="46"/>
      <c r="W1030" s="1"/>
      <c r="X1030" s="1"/>
      <c r="Y1030" s="1"/>
    </row>
    <row r="1031" spans="1:25" ht="11.25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46"/>
      <c r="V1031" s="46"/>
      <c r="W1031" s="1"/>
      <c r="X1031" s="1"/>
      <c r="Y1031" s="1"/>
    </row>
    <row r="1032" spans="1:25" ht="11.25" customHeigh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46"/>
      <c r="V1032" s="46"/>
      <c r="W1032" s="1"/>
      <c r="X1032" s="1"/>
      <c r="Y1032" s="1"/>
    </row>
    <row r="1033" spans="1:25" ht="11.25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46"/>
      <c r="V1033" s="46"/>
      <c r="W1033" s="1"/>
      <c r="X1033" s="1"/>
      <c r="Y1033" s="1"/>
    </row>
    <row r="1034" spans="1:25" ht="11.25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46"/>
      <c r="V1034" s="46"/>
      <c r="W1034" s="1"/>
      <c r="X1034" s="1"/>
      <c r="Y1034" s="1"/>
    </row>
    <row r="1035" spans="1:25" ht="11.25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46"/>
      <c r="V1035" s="46"/>
      <c r="W1035" s="1"/>
      <c r="X1035" s="1"/>
      <c r="Y1035" s="1"/>
    </row>
    <row r="1036" spans="1:25" ht="11.25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46"/>
      <c r="V1036" s="46"/>
      <c r="W1036" s="1"/>
      <c r="X1036" s="1"/>
      <c r="Y1036" s="1"/>
    </row>
    <row r="1037" spans="1:25" ht="11.25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46"/>
      <c r="V1037" s="46"/>
      <c r="W1037" s="1"/>
      <c r="X1037" s="1"/>
      <c r="Y1037" s="1"/>
    </row>
    <row r="1038" spans="1:25" ht="11.25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46"/>
      <c r="V1038" s="46"/>
      <c r="W1038" s="1"/>
      <c r="X1038" s="1"/>
      <c r="Y1038" s="1"/>
    </row>
    <row r="1039" spans="1:25" ht="11.25" customHeight="1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46"/>
      <c r="V1039" s="46"/>
      <c r="W1039" s="1"/>
      <c r="X1039" s="1"/>
      <c r="Y1039" s="1"/>
    </row>
    <row r="1040" spans="1:25" ht="11.25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46"/>
      <c r="V1040" s="46"/>
      <c r="W1040" s="1"/>
      <c r="X1040" s="1"/>
      <c r="Y1040" s="1"/>
    </row>
    <row r="1041" spans="1:25" ht="11.25" customHeight="1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46"/>
      <c r="V1041" s="46"/>
      <c r="W1041" s="1"/>
      <c r="X1041" s="1"/>
      <c r="Y1041" s="1"/>
    </row>
    <row r="1042" spans="1:25" ht="11.25" customHeight="1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46"/>
      <c r="V1042" s="46"/>
      <c r="W1042" s="1"/>
      <c r="X1042" s="1"/>
      <c r="Y1042" s="1"/>
    </row>
    <row r="1043" spans="1:25" ht="11.25" customHeight="1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46"/>
      <c r="V1043" s="46"/>
      <c r="W1043" s="1"/>
      <c r="X1043" s="1"/>
      <c r="Y1043" s="1"/>
    </row>
    <row r="1044" spans="1:25" ht="11.25" customHeight="1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46"/>
      <c r="V1044" s="46"/>
      <c r="W1044" s="1"/>
      <c r="X1044" s="1"/>
      <c r="Y1044" s="1"/>
    </row>
    <row r="1045" spans="1:25" ht="11.25" customHeight="1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46"/>
      <c r="V1045" s="46"/>
      <c r="W1045" s="1"/>
      <c r="X1045" s="1"/>
      <c r="Y1045" s="1"/>
    </row>
    <row r="1046" spans="1:25" ht="11.25" customHeight="1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46"/>
      <c r="V1046" s="46"/>
      <c r="W1046" s="1"/>
      <c r="X1046" s="1"/>
      <c r="Y1046" s="1"/>
    </row>
    <row r="1047" spans="1:25" ht="11.25" customHeight="1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46"/>
      <c r="V1047" s="46"/>
      <c r="W1047" s="1"/>
      <c r="X1047" s="1"/>
      <c r="Y1047" s="1"/>
    </row>
    <row r="1048" spans="1:25" ht="11.25" customHeight="1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46"/>
      <c r="V1048" s="46"/>
      <c r="W1048" s="1"/>
      <c r="X1048" s="1"/>
      <c r="Y1048" s="1"/>
    </row>
    <row r="1049" spans="1:25" ht="11.25" customHeight="1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46"/>
      <c r="V1049" s="46"/>
      <c r="W1049" s="1"/>
      <c r="X1049" s="1"/>
      <c r="Y1049" s="1"/>
    </row>
    <row r="1050" spans="1:25" ht="11.25" customHeight="1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46"/>
      <c r="V1050" s="46"/>
      <c r="W1050" s="1"/>
      <c r="X1050" s="1"/>
      <c r="Y1050" s="1"/>
    </row>
    <row r="1051" spans="1:25" ht="11.25" customHeight="1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46"/>
      <c r="V1051" s="46"/>
      <c r="W1051" s="1"/>
      <c r="X1051" s="1"/>
      <c r="Y1051" s="1"/>
    </row>
    <row r="1052" spans="1:25" ht="11.25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46"/>
      <c r="V1052" s="46"/>
      <c r="W1052" s="1"/>
      <c r="X1052" s="1"/>
      <c r="Y1052" s="1"/>
    </row>
    <row r="1053" spans="1:25" ht="11.25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46"/>
      <c r="V1053" s="46"/>
      <c r="W1053" s="1"/>
      <c r="X1053" s="1"/>
      <c r="Y1053" s="1"/>
    </row>
    <row r="1054" spans="1:25" ht="11.25" customHeight="1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46"/>
      <c r="V1054" s="46"/>
      <c r="W1054" s="1"/>
      <c r="X1054" s="1"/>
      <c r="Y1054" s="1"/>
    </row>
    <row r="1055" spans="1:25" ht="11.25" customHeight="1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46"/>
      <c r="V1055" s="46"/>
      <c r="W1055" s="1"/>
      <c r="X1055" s="1"/>
      <c r="Y1055" s="1"/>
    </row>
    <row r="1056" spans="1:25" ht="11.25" customHeight="1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46"/>
      <c r="V1056" s="46"/>
      <c r="W1056" s="1"/>
      <c r="X1056" s="1"/>
      <c r="Y1056" s="1"/>
    </row>
    <row r="1057" spans="1:25" ht="11.25" customHeight="1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46"/>
      <c r="V1057" s="46"/>
      <c r="W1057" s="1"/>
      <c r="X1057" s="1"/>
      <c r="Y1057" s="1"/>
    </row>
  </sheetData>
  <mergeCells count="578">
    <mergeCell ref="B164:B165"/>
    <mergeCell ref="B166:B183"/>
    <mergeCell ref="B184:B191"/>
    <mergeCell ref="C124:C125"/>
    <mergeCell ref="B118:B147"/>
    <mergeCell ref="B148:B163"/>
    <mergeCell ref="B86:B101"/>
    <mergeCell ref="B102:B113"/>
    <mergeCell ref="B114:B115"/>
    <mergeCell ref="B116:B117"/>
    <mergeCell ref="B15:B16"/>
    <mergeCell ref="B57:B60"/>
    <mergeCell ref="B61:B65"/>
    <mergeCell ref="B66:B75"/>
    <mergeCell ref="B76:B79"/>
    <mergeCell ref="B80:B85"/>
    <mergeCell ref="B9:B14"/>
    <mergeCell ref="B17:B20"/>
    <mergeCell ref="B21:B32"/>
    <mergeCell ref="B33:B38"/>
    <mergeCell ref="B39:B42"/>
    <mergeCell ref="B43:B50"/>
    <mergeCell ref="C21:C24"/>
    <mergeCell ref="C25:C28"/>
    <mergeCell ref="C15:C16"/>
    <mergeCell ref="C29:C32"/>
    <mergeCell ref="D39:D40"/>
    <mergeCell ref="D41:D42"/>
    <mergeCell ref="D184:D185"/>
    <mergeCell ref="E184:E185"/>
    <mergeCell ref="E59:E60"/>
    <mergeCell ref="E146:E147"/>
    <mergeCell ref="D146:D147"/>
    <mergeCell ref="D148:D149"/>
    <mergeCell ref="E148:E149"/>
    <mergeCell ref="E70:E71"/>
    <mergeCell ref="D72:D73"/>
    <mergeCell ref="E72:E73"/>
    <mergeCell ref="D74:D75"/>
    <mergeCell ref="E74:E75"/>
    <mergeCell ref="D76:D77"/>
    <mergeCell ref="E76:E77"/>
    <mergeCell ref="D23:D24"/>
    <mergeCell ref="E21:E22"/>
    <mergeCell ref="E23:E24"/>
    <mergeCell ref="E27:E28"/>
    <mergeCell ref="S164:S165"/>
    <mergeCell ref="S166:S167"/>
    <mergeCell ref="D164:D165"/>
    <mergeCell ref="E164:E165"/>
    <mergeCell ref="D166:D167"/>
    <mergeCell ref="E166:E167"/>
    <mergeCell ref="E162:E163"/>
    <mergeCell ref="C154:C155"/>
    <mergeCell ref="C166:C167"/>
    <mergeCell ref="C164:C165"/>
    <mergeCell ref="D154:D155"/>
    <mergeCell ref="D156:D157"/>
    <mergeCell ref="E160:E161"/>
    <mergeCell ref="D158:D159"/>
    <mergeCell ref="D160:D161"/>
    <mergeCell ref="D162:D163"/>
    <mergeCell ref="S156:S157"/>
    <mergeCell ref="S146:S147"/>
    <mergeCell ref="S148:S149"/>
    <mergeCell ref="S150:S151"/>
    <mergeCell ref="S152:S153"/>
    <mergeCell ref="D150:D151"/>
    <mergeCell ref="E150:E151"/>
    <mergeCell ref="D152:D153"/>
    <mergeCell ref="E152:E153"/>
    <mergeCell ref="C146:C147"/>
    <mergeCell ref="C148:C149"/>
    <mergeCell ref="C150:C151"/>
    <mergeCell ref="C152:C153"/>
    <mergeCell ref="S144:S145"/>
    <mergeCell ref="D130:D131"/>
    <mergeCell ref="E130:E131"/>
    <mergeCell ref="D132:D133"/>
    <mergeCell ref="E132:E133"/>
    <mergeCell ref="D134:D135"/>
    <mergeCell ref="E134:E135"/>
    <mergeCell ref="E144:E145"/>
    <mergeCell ref="D144:D145"/>
    <mergeCell ref="E136:E137"/>
    <mergeCell ref="S130:S131"/>
    <mergeCell ref="S132:S133"/>
    <mergeCell ref="S134:S135"/>
    <mergeCell ref="E120:E121"/>
    <mergeCell ref="D122:D123"/>
    <mergeCell ref="E122:E123"/>
    <mergeCell ref="S124:S125"/>
    <mergeCell ref="S126:S127"/>
    <mergeCell ref="S128:S129"/>
    <mergeCell ref="D124:D125"/>
    <mergeCell ref="E124:E125"/>
    <mergeCell ref="D126:D127"/>
    <mergeCell ref="E126:E127"/>
    <mergeCell ref="D128:D129"/>
    <mergeCell ref="E128:E129"/>
    <mergeCell ref="C114:C115"/>
    <mergeCell ref="S114:S115"/>
    <mergeCell ref="D84:D85"/>
    <mergeCell ref="E84:E85"/>
    <mergeCell ref="D102:D103"/>
    <mergeCell ref="E102:E103"/>
    <mergeCell ref="D110:D111"/>
    <mergeCell ref="E110:E111"/>
    <mergeCell ref="D114:D115"/>
    <mergeCell ref="E114:E115"/>
    <mergeCell ref="D112:D113"/>
    <mergeCell ref="E106:E107"/>
    <mergeCell ref="E108:E109"/>
    <mergeCell ref="E112:E113"/>
    <mergeCell ref="S88:S89"/>
    <mergeCell ref="S90:S91"/>
    <mergeCell ref="S92:S93"/>
    <mergeCell ref="D180:D181"/>
    <mergeCell ref="D176:D177"/>
    <mergeCell ref="D178:D179"/>
    <mergeCell ref="D190:D191"/>
    <mergeCell ref="S184:S185"/>
    <mergeCell ref="S188:S189"/>
    <mergeCell ref="C168:C181"/>
    <mergeCell ref="E180:E181"/>
    <mergeCell ref="E178:E179"/>
    <mergeCell ref="E176:E177"/>
    <mergeCell ref="E172:E173"/>
    <mergeCell ref="E174:E175"/>
    <mergeCell ref="D168:D169"/>
    <mergeCell ref="D170:D171"/>
    <mergeCell ref="D172:D173"/>
    <mergeCell ref="D174:D175"/>
    <mergeCell ref="E168:E169"/>
    <mergeCell ref="C190:C191"/>
    <mergeCell ref="E182:E183"/>
    <mergeCell ref="D182:D183"/>
    <mergeCell ref="D188:D189"/>
    <mergeCell ref="E188:E189"/>
    <mergeCell ref="E190:E191"/>
    <mergeCell ref="S170:S171"/>
    <mergeCell ref="S196:T196"/>
    <mergeCell ref="S197:T197"/>
    <mergeCell ref="S198:T198"/>
    <mergeCell ref="S199:T199"/>
    <mergeCell ref="H207:M207"/>
    <mergeCell ref="A192:F192"/>
    <mergeCell ref="A194:V194"/>
    <mergeCell ref="A195:T195"/>
    <mergeCell ref="U195:V195"/>
    <mergeCell ref="S193:T193"/>
    <mergeCell ref="E204:E206"/>
    <mergeCell ref="A193:F193"/>
    <mergeCell ref="A196:C196"/>
    <mergeCell ref="E196:F196"/>
    <mergeCell ref="E197:F197"/>
    <mergeCell ref="E198:F198"/>
    <mergeCell ref="E199:F199"/>
    <mergeCell ref="E200:F200"/>
    <mergeCell ref="U196:V208"/>
    <mergeCell ref="U192:V193"/>
    <mergeCell ref="S200:T200"/>
    <mergeCell ref="A201:T201"/>
    <mergeCell ref="H204:M206"/>
    <mergeCell ref="S192:T192"/>
    <mergeCell ref="U190:U191"/>
    <mergeCell ref="V190:V191"/>
    <mergeCell ref="S182:S183"/>
    <mergeCell ref="S190:S191"/>
    <mergeCell ref="T168:T181"/>
    <mergeCell ref="T182:T191"/>
    <mergeCell ref="U168:U169"/>
    <mergeCell ref="V168:V169"/>
    <mergeCell ref="V176:V177"/>
    <mergeCell ref="U178:U179"/>
    <mergeCell ref="V178:V179"/>
    <mergeCell ref="U188:U189"/>
    <mergeCell ref="V188:V189"/>
    <mergeCell ref="U176:U177"/>
    <mergeCell ref="U180:U181"/>
    <mergeCell ref="V180:V181"/>
    <mergeCell ref="U182:U183"/>
    <mergeCell ref="V182:V183"/>
    <mergeCell ref="U186:U187"/>
    <mergeCell ref="V186:V187"/>
    <mergeCell ref="S25:S26"/>
    <mergeCell ref="S27:S28"/>
    <mergeCell ref="E39:E40"/>
    <mergeCell ref="E41:E42"/>
    <mergeCell ref="S39:S40"/>
    <mergeCell ref="S41:S42"/>
    <mergeCell ref="S15:S16"/>
    <mergeCell ref="E156:E157"/>
    <mergeCell ref="E94:E95"/>
    <mergeCell ref="E96:E97"/>
    <mergeCell ref="E98:E99"/>
    <mergeCell ref="E100:E101"/>
    <mergeCell ref="S29:S30"/>
    <mergeCell ref="S74:S75"/>
    <mergeCell ref="S76:S77"/>
    <mergeCell ref="S78:S79"/>
    <mergeCell ref="S80:S81"/>
    <mergeCell ref="S82:S83"/>
    <mergeCell ref="E78:E79"/>
    <mergeCell ref="E80:E81"/>
    <mergeCell ref="E82:E83"/>
    <mergeCell ref="S84:S85"/>
    <mergeCell ref="S23:S24"/>
    <mergeCell ref="S102:S103"/>
    <mergeCell ref="C17:C20"/>
    <mergeCell ref="C66:C69"/>
    <mergeCell ref="C61:C65"/>
    <mergeCell ref="C33:C38"/>
    <mergeCell ref="E158:E159"/>
    <mergeCell ref="E45:E46"/>
    <mergeCell ref="E49:E50"/>
    <mergeCell ref="E138:E139"/>
    <mergeCell ref="E140:E141"/>
    <mergeCell ref="E142:E143"/>
    <mergeCell ref="E154:E155"/>
    <mergeCell ref="C76:C79"/>
    <mergeCell ref="C132:C135"/>
    <mergeCell ref="D51:D52"/>
    <mergeCell ref="E51:E52"/>
    <mergeCell ref="D55:D56"/>
    <mergeCell ref="E53:E54"/>
    <mergeCell ref="E57:E58"/>
    <mergeCell ref="D25:D26"/>
    <mergeCell ref="D21:D22"/>
    <mergeCell ref="E29:E30"/>
    <mergeCell ref="E33:E34"/>
    <mergeCell ref="E35:E36"/>
    <mergeCell ref="E31:E32"/>
    <mergeCell ref="A86:A163"/>
    <mergeCell ref="A197:A200"/>
    <mergeCell ref="C90:C101"/>
    <mergeCell ref="C104:C109"/>
    <mergeCell ref="C112:C113"/>
    <mergeCell ref="C116:C117"/>
    <mergeCell ref="C118:C119"/>
    <mergeCell ref="C197:C200"/>
    <mergeCell ref="C136:C143"/>
    <mergeCell ref="C156:C161"/>
    <mergeCell ref="C86:C89"/>
    <mergeCell ref="C162:C163"/>
    <mergeCell ref="C120:C121"/>
    <mergeCell ref="C122:C123"/>
    <mergeCell ref="C126:C127"/>
    <mergeCell ref="C144:C145"/>
    <mergeCell ref="C102:C103"/>
    <mergeCell ref="C128:C129"/>
    <mergeCell ref="C130:C131"/>
    <mergeCell ref="C182:C183"/>
    <mergeCell ref="C184:C185"/>
    <mergeCell ref="C186:C187"/>
    <mergeCell ref="C188:C189"/>
    <mergeCell ref="C110:C111"/>
    <mergeCell ref="G5:V5"/>
    <mergeCell ref="A6:A8"/>
    <mergeCell ref="G8:R8"/>
    <mergeCell ref="V6:V8"/>
    <mergeCell ref="P6:P7"/>
    <mergeCell ref="E13:E14"/>
    <mergeCell ref="E17:E18"/>
    <mergeCell ref="U25:U26"/>
    <mergeCell ref="U21:U22"/>
    <mergeCell ref="U23:U24"/>
    <mergeCell ref="S6:T8"/>
    <mergeCell ref="U6:U8"/>
    <mergeCell ref="E19:E20"/>
    <mergeCell ref="V11:V12"/>
    <mergeCell ref="V13:V14"/>
    <mergeCell ref="V17:V18"/>
    <mergeCell ref="V19:V20"/>
    <mergeCell ref="V25:V26"/>
    <mergeCell ref="V21:V22"/>
    <mergeCell ref="U17:U18"/>
    <mergeCell ref="U19:U20"/>
    <mergeCell ref="V23:V24"/>
    <mergeCell ref="M6:M7"/>
    <mergeCell ref="S9:S10"/>
    <mergeCell ref="U9:U10"/>
    <mergeCell ref="U11:U12"/>
    <mergeCell ref="V9:V10"/>
    <mergeCell ref="D27:D28"/>
    <mergeCell ref="E25:E26"/>
    <mergeCell ref="T9:T69"/>
    <mergeCell ref="S11:S12"/>
    <mergeCell ref="S13:S14"/>
    <mergeCell ref="S17:S18"/>
    <mergeCell ref="S68:S69"/>
    <mergeCell ref="S63:S65"/>
    <mergeCell ref="S66:S67"/>
    <mergeCell ref="S49:S50"/>
    <mergeCell ref="S61:S62"/>
    <mergeCell ref="S19:S20"/>
    <mergeCell ref="S21:S22"/>
    <mergeCell ref="U13:U14"/>
    <mergeCell ref="S51:S52"/>
    <mergeCell ref="S55:S56"/>
    <mergeCell ref="S57:S58"/>
    <mergeCell ref="S59:S60"/>
    <mergeCell ref="U49:U50"/>
    <mergeCell ref="V49:V50"/>
    <mergeCell ref="V27:V28"/>
    <mergeCell ref="C6:C8"/>
    <mergeCell ref="I6:I7"/>
    <mergeCell ref="J6:J7"/>
    <mergeCell ref="K6:K7"/>
    <mergeCell ref="L6:L7"/>
    <mergeCell ref="D11:D12"/>
    <mergeCell ref="G6:G7"/>
    <mergeCell ref="H6:H7"/>
    <mergeCell ref="E9:E10"/>
    <mergeCell ref="E11:E12"/>
    <mergeCell ref="C9:C14"/>
    <mergeCell ref="D6:D8"/>
    <mergeCell ref="E6:F8"/>
    <mergeCell ref="D9:D10"/>
    <mergeCell ref="D13:D14"/>
    <mergeCell ref="Q6:Q7"/>
    <mergeCell ref="R6:R7"/>
    <mergeCell ref="D35:D36"/>
    <mergeCell ref="D37:D38"/>
    <mergeCell ref="D43:D44"/>
    <mergeCell ref="D45:D46"/>
    <mergeCell ref="D66:D69"/>
    <mergeCell ref="D136:D137"/>
    <mergeCell ref="D86:D89"/>
    <mergeCell ref="D90:D91"/>
    <mergeCell ref="D92:D93"/>
    <mergeCell ref="D70:D71"/>
    <mergeCell ref="D59:D60"/>
    <mergeCell ref="D17:D18"/>
    <mergeCell ref="D19:D20"/>
    <mergeCell ref="D15:D16"/>
    <mergeCell ref="E15:E16"/>
    <mergeCell ref="N6:N7"/>
    <mergeCell ref="O6:O7"/>
    <mergeCell ref="E37:E38"/>
    <mergeCell ref="E43:E44"/>
    <mergeCell ref="D78:D79"/>
    <mergeCell ref="D80:D81"/>
    <mergeCell ref="D82:D83"/>
    <mergeCell ref="D29:D30"/>
    <mergeCell ref="D49:D50"/>
    <mergeCell ref="E61:E62"/>
    <mergeCell ref="E63:E65"/>
    <mergeCell ref="S154:S155"/>
    <mergeCell ref="S108:S109"/>
    <mergeCell ref="S94:S95"/>
    <mergeCell ref="S104:S105"/>
    <mergeCell ref="S86:S87"/>
    <mergeCell ref="E66:E67"/>
    <mergeCell ref="E68:E69"/>
    <mergeCell ref="E86:E87"/>
    <mergeCell ref="D31:D32"/>
    <mergeCell ref="D33:D34"/>
    <mergeCell ref="D61:D65"/>
    <mergeCell ref="E104:E105"/>
    <mergeCell ref="D94:D95"/>
    <mergeCell ref="D96:D97"/>
    <mergeCell ref="D98:D99"/>
    <mergeCell ref="D100:D101"/>
    <mergeCell ref="S110:S111"/>
    <mergeCell ref="S120:S121"/>
    <mergeCell ref="S122:S123"/>
    <mergeCell ref="D120:D121"/>
    <mergeCell ref="V130:V131"/>
    <mergeCell ref="U132:U133"/>
    <mergeCell ref="V132:V133"/>
    <mergeCell ref="U134:U135"/>
    <mergeCell ref="V134:V135"/>
    <mergeCell ref="V156:V157"/>
    <mergeCell ref="U154:U155"/>
    <mergeCell ref="V154:V155"/>
    <mergeCell ref="U156:U157"/>
    <mergeCell ref="U172:U173"/>
    <mergeCell ref="U174:U175"/>
    <mergeCell ref="V174:V175"/>
    <mergeCell ref="V142:V143"/>
    <mergeCell ref="U136:U137"/>
    <mergeCell ref="V136:V137"/>
    <mergeCell ref="V162:V163"/>
    <mergeCell ref="U158:U159"/>
    <mergeCell ref="V158:V159"/>
    <mergeCell ref="U160:U161"/>
    <mergeCell ref="V160:V161"/>
    <mergeCell ref="U162:U163"/>
    <mergeCell ref="U138:U139"/>
    <mergeCell ref="V138:V139"/>
    <mergeCell ref="U140:U141"/>
    <mergeCell ref="U142:U143"/>
    <mergeCell ref="V140:V141"/>
    <mergeCell ref="U170:U171"/>
    <mergeCell ref="V170:V171"/>
    <mergeCell ref="V172:V173"/>
    <mergeCell ref="V114:V115"/>
    <mergeCell ref="U128:U129"/>
    <mergeCell ref="V128:V129"/>
    <mergeCell ref="U130:U131"/>
    <mergeCell ref="V108:V109"/>
    <mergeCell ref="U104:U105"/>
    <mergeCell ref="V104:V105"/>
    <mergeCell ref="U106:U107"/>
    <mergeCell ref="V106:V107"/>
    <mergeCell ref="U108:U109"/>
    <mergeCell ref="U112:U113"/>
    <mergeCell ref="V112:V113"/>
    <mergeCell ref="U116:U117"/>
    <mergeCell ref="V116:V117"/>
    <mergeCell ref="U118:U119"/>
    <mergeCell ref="V118:V119"/>
    <mergeCell ref="U120:U121"/>
    <mergeCell ref="V120:V121"/>
    <mergeCell ref="U122:U123"/>
    <mergeCell ref="V122:V123"/>
    <mergeCell ref="U124:U125"/>
    <mergeCell ref="V124:V125"/>
    <mergeCell ref="U126:U127"/>
    <mergeCell ref="V126:V127"/>
    <mergeCell ref="S142:S143"/>
    <mergeCell ref="U31:U32"/>
    <mergeCell ref="U33:U34"/>
    <mergeCell ref="V33:V34"/>
    <mergeCell ref="U63:U65"/>
    <mergeCell ref="U35:U36"/>
    <mergeCell ref="V35:V36"/>
    <mergeCell ref="V45:V46"/>
    <mergeCell ref="U37:U38"/>
    <mergeCell ref="V37:V38"/>
    <mergeCell ref="U43:U44"/>
    <mergeCell ref="V43:V44"/>
    <mergeCell ref="U45:U46"/>
    <mergeCell ref="U39:U40"/>
    <mergeCell ref="V39:V40"/>
    <mergeCell ref="U59:U60"/>
    <mergeCell ref="V57:V58"/>
    <mergeCell ref="V59:V60"/>
    <mergeCell ref="U41:U42"/>
    <mergeCell ref="V41:V42"/>
    <mergeCell ref="V100:V101"/>
    <mergeCell ref="U96:U97"/>
    <mergeCell ref="V96:V97"/>
    <mergeCell ref="U98:U99"/>
    <mergeCell ref="V55:V56"/>
    <mergeCell ref="U57:U58"/>
    <mergeCell ref="V31:V32"/>
    <mergeCell ref="V84:V85"/>
    <mergeCell ref="U61:U62"/>
    <mergeCell ref="V61:V62"/>
    <mergeCell ref="V63:V65"/>
    <mergeCell ref="S118:S119"/>
    <mergeCell ref="S136:S137"/>
    <mergeCell ref="S96:S97"/>
    <mergeCell ref="S98:S99"/>
    <mergeCell ref="V98:V99"/>
    <mergeCell ref="U100:U101"/>
    <mergeCell ref="T86:T163"/>
    <mergeCell ref="V90:V91"/>
    <mergeCell ref="U90:U91"/>
    <mergeCell ref="U92:U93"/>
    <mergeCell ref="V92:V93"/>
    <mergeCell ref="V86:V87"/>
    <mergeCell ref="U94:U95"/>
    <mergeCell ref="V94:V95"/>
    <mergeCell ref="U102:U103"/>
    <mergeCell ref="U110:U111"/>
    <mergeCell ref="U114:U115"/>
    <mergeCell ref="U27:U28"/>
    <mergeCell ref="U29:U30"/>
    <mergeCell ref="V76:V77"/>
    <mergeCell ref="V78:V79"/>
    <mergeCell ref="U80:U81"/>
    <mergeCell ref="U82:U83"/>
    <mergeCell ref="V80:V81"/>
    <mergeCell ref="U88:U89"/>
    <mergeCell ref="V88:V89"/>
    <mergeCell ref="V82:V83"/>
    <mergeCell ref="U84:U85"/>
    <mergeCell ref="V29:V30"/>
    <mergeCell ref="U66:U67"/>
    <mergeCell ref="V66:V67"/>
    <mergeCell ref="U68:U69"/>
    <mergeCell ref="V68:V69"/>
    <mergeCell ref="U86:U87"/>
    <mergeCell ref="U51:U52"/>
    <mergeCell ref="U47:U48"/>
    <mergeCell ref="V47:V48"/>
    <mergeCell ref="V51:V52"/>
    <mergeCell ref="U53:U54"/>
    <mergeCell ref="V53:V54"/>
    <mergeCell ref="U55:U56"/>
    <mergeCell ref="C80:C81"/>
    <mergeCell ref="C82:C83"/>
    <mergeCell ref="C84:C85"/>
    <mergeCell ref="S176:S177"/>
    <mergeCell ref="S178:S179"/>
    <mergeCell ref="S180:S181"/>
    <mergeCell ref="S158:S159"/>
    <mergeCell ref="S160:S161"/>
    <mergeCell ref="S162:S163"/>
    <mergeCell ref="S168:S169"/>
    <mergeCell ref="S172:S173"/>
    <mergeCell ref="S174:S175"/>
    <mergeCell ref="E88:E89"/>
    <mergeCell ref="E90:E91"/>
    <mergeCell ref="E92:E93"/>
    <mergeCell ref="D138:D139"/>
    <mergeCell ref="D140:D141"/>
    <mergeCell ref="E170:E171"/>
    <mergeCell ref="D116:D117"/>
    <mergeCell ref="E116:E117"/>
    <mergeCell ref="D118:D119"/>
    <mergeCell ref="E118:E119"/>
    <mergeCell ref="D104:D109"/>
    <mergeCell ref="D142:D143"/>
    <mergeCell ref="U78:U79"/>
    <mergeCell ref="C39:C40"/>
    <mergeCell ref="C41:C42"/>
    <mergeCell ref="E47:E48"/>
    <mergeCell ref="D47:D48"/>
    <mergeCell ref="C43:C50"/>
    <mergeCell ref="E55:E56"/>
    <mergeCell ref="D53:D54"/>
    <mergeCell ref="D57:D58"/>
    <mergeCell ref="C70:C71"/>
    <mergeCell ref="C51:C56"/>
    <mergeCell ref="C57:C60"/>
    <mergeCell ref="C72:C75"/>
    <mergeCell ref="V150:V151"/>
    <mergeCell ref="U152:U153"/>
    <mergeCell ref="V152:V153"/>
    <mergeCell ref="S31:S32"/>
    <mergeCell ref="S33:S34"/>
    <mergeCell ref="S35:S36"/>
    <mergeCell ref="S37:S38"/>
    <mergeCell ref="S43:S44"/>
    <mergeCell ref="S45:S46"/>
    <mergeCell ref="S106:S107"/>
    <mergeCell ref="S70:S71"/>
    <mergeCell ref="S72:S73"/>
    <mergeCell ref="S100:S101"/>
    <mergeCell ref="S138:S139"/>
    <mergeCell ref="S140:S141"/>
    <mergeCell ref="S112:S113"/>
    <mergeCell ref="S116:S117"/>
    <mergeCell ref="U70:U71"/>
    <mergeCell ref="V70:V71"/>
    <mergeCell ref="U72:U73"/>
    <mergeCell ref="U74:U75"/>
    <mergeCell ref="V72:V73"/>
    <mergeCell ref="V74:V75"/>
    <mergeCell ref="U76:U77"/>
    <mergeCell ref="C1:T3"/>
    <mergeCell ref="A1:B3"/>
    <mergeCell ref="U184:U185"/>
    <mergeCell ref="V184:V185"/>
    <mergeCell ref="E186:E187"/>
    <mergeCell ref="D186:D187"/>
    <mergeCell ref="S186:S187"/>
    <mergeCell ref="B6:B8"/>
    <mergeCell ref="A4:V4"/>
    <mergeCell ref="A5:F5"/>
    <mergeCell ref="A184:A191"/>
    <mergeCell ref="A164:A183"/>
    <mergeCell ref="A9:A85"/>
    <mergeCell ref="U144:U145"/>
    <mergeCell ref="V144:V145"/>
    <mergeCell ref="U146:U147"/>
    <mergeCell ref="V146:V147"/>
    <mergeCell ref="V148:V149"/>
    <mergeCell ref="U148:U149"/>
    <mergeCell ref="U164:U165"/>
    <mergeCell ref="V164:V165"/>
    <mergeCell ref="U166:U167"/>
    <mergeCell ref="V166:V167"/>
    <mergeCell ref="U150:U151"/>
  </mergeCells>
  <conditionalFormatting sqref="G9:R9 G63:R63 H64:R64">
    <cfRule type="cellIs" dxfId="183" priority="229" stopIfTrue="1" operator="between">
      <formula>1</formula>
      <formula>20</formula>
    </cfRule>
  </conditionalFormatting>
  <conditionalFormatting sqref="G10:R10 G12:R12 G14:R14 G18:R18 G20:R20 G22:R22 G24:R24 G50:R50 G119:R119 G163:R163">
    <cfRule type="cellIs" dxfId="182" priority="230" stopIfTrue="1" operator="between">
      <formula>1</formula>
      <formula>20</formula>
    </cfRule>
  </conditionalFormatting>
  <conditionalFormatting sqref="G11:R11">
    <cfRule type="cellIs" dxfId="181" priority="232" stopIfTrue="1" operator="between">
      <formula>1</formula>
      <formula>20</formula>
    </cfRule>
  </conditionalFormatting>
  <conditionalFormatting sqref="G13:R13">
    <cfRule type="cellIs" dxfId="180" priority="233" stopIfTrue="1" operator="between">
      <formula>1</formula>
      <formula>20</formula>
    </cfRule>
  </conditionalFormatting>
  <conditionalFormatting sqref="G17:R17">
    <cfRule type="cellIs" dxfId="179" priority="234" stopIfTrue="1" operator="between">
      <formula>1</formula>
      <formula>20</formula>
    </cfRule>
  </conditionalFormatting>
  <conditionalFormatting sqref="G19:R19">
    <cfRule type="cellIs" dxfId="178" priority="235" stopIfTrue="1" operator="between">
      <formula>1</formula>
      <formula>20</formula>
    </cfRule>
  </conditionalFormatting>
  <conditionalFormatting sqref="G21:R21">
    <cfRule type="cellIs" dxfId="177" priority="238" stopIfTrue="1" operator="between">
      <formula>1</formula>
      <formula>20</formula>
    </cfRule>
  </conditionalFormatting>
  <conditionalFormatting sqref="G23:R23">
    <cfRule type="cellIs" dxfId="176" priority="239" stopIfTrue="1" operator="between">
      <formula>1</formula>
      <formula>20</formula>
    </cfRule>
  </conditionalFormatting>
  <conditionalFormatting sqref="G29:R29">
    <cfRule type="cellIs" dxfId="175" priority="241" stopIfTrue="1" operator="between">
      <formula>1</formula>
      <formula>20</formula>
    </cfRule>
  </conditionalFormatting>
  <conditionalFormatting sqref="G30:R30">
    <cfRule type="cellIs" dxfId="174" priority="242" stopIfTrue="1" operator="between">
      <formula>1</formula>
      <formula>20</formula>
    </cfRule>
  </conditionalFormatting>
  <conditionalFormatting sqref="G31:R31">
    <cfRule type="cellIs" dxfId="173" priority="245" stopIfTrue="1" operator="between">
      <formula>1</formula>
      <formula>20</formula>
    </cfRule>
  </conditionalFormatting>
  <conditionalFormatting sqref="G32:R32">
    <cfRule type="cellIs" dxfId="172" priority="246" stopIfTrue="1" operator="between">
      <formula>1</formula>
      <formula>20</formula>
    </cfRule>
  </conditionalFormatting>
  <conditionalFormatting sqref="G33:R33">
    <cfRule type="cellIs" dxfId="171" priority="247" stopIfTrue="1" operator="between">
      <formula>1</formula>
      <formula>20</formula>
    </cfRule>
  </conditionalFormatting>
  <conditionalFormatting sqref="G34:R34 G36:R36 G38:R38 G44:R44 G46:R46 G62:R62">
    <cfRule type="cellIs" dxfId="170" priority="248" stopIfTrue="1" operator="between">
      <formula>1</formula>
      <formula>20</formula>
    </cfRule>
  </conditionalFormatting>
  <conditionalFormatting sqref="G35:R35">
    <cfRule type="cellIs" dxfId="169" priority="249" stopIfTrue="1" operator="between">
      <formula>1</formula>
      <formula>20</formula>
    </cfRule>
  </conditionalFormatting>
  <conditionalFormatting sqref="G37:R37">
    <cfRule type="cellIs" dxfId="168" priority="250" stopIfTrue="1" operator="between">
      <formula>1</formula>
      <formula>20</formula>
    </cfRule>
  </conditionalFormatting>
  <conditionalFormatting sqref="G43:R43">
    <cfRule type="cellIs" dxfId="167" priority="251" stopIfTrue="1" operator="between">
      <formula>1</formula>
      <formula>20</formula>
    </cfRule>
  </conditionalFormatting>
  <conditionalFormatting sqref="G45:R45">
    <cfRule type="cellIs" dxfId="166" priority="252" stopIfTrue="1" operator="between">
      <formula>1</formula>
      <formula>20</formula>
    </cfRule>
  </conditionalFormatting>
  <conditionalFormatting sqref="G49:R49">
    <cfRule type="cellIs" dxfId="165" priority="253" stopIfTrue="1" operator="between">
      <formula>1</formula>
      <formula>20</formula>
    </cfRule>
  </conditionalFormatting>
  <conditionalFormatting sqref="G61:R61">
    <cfRule type="cellIs" dxfId="164" priority="254" stopIfTrue="1" operator="between">
      <formula>1</formula>
      <formula>20</formula>
    </cfRule>
  </conditionalFormatting>
  <conditionalFormatting sqref="G65:R65">
    <cfRule type="cellIs" dxfId="163" priority="256" stopIfTrue="1" operator="between">
      <formula>1</formula>
      <formula>20</formula>
    </cfRule>
  </conditionalFormatting>
  <conditionalFormatting sqref="G66:R66">
    <cfRule type="cellIs" dxfId="162" priority="257" stopIfTrue="1" operator="between">
      <formula>1</formula>
      <formula>20</formula>
    </cfRule>
  </conditionalFormatting>
  <conditionalFormatting sqref="G67:R67">
    <cfRule type="cellIs" dxfId="161" priority="258" stopIfTrue="1" operator="between">
      <formula>1</formula>
      <formula>20</formula>
    </cfRule>
  </conditionalFormatting>
  <conditionalFormatting sqref="G68:R68">
    <cfRule type="cellIs" dxfId="160" priority="259" stopIfTrue="1" operator="between">
      <formula>1</formula>
      <formula>20</formula>
    </cfRule>
  </conditionalFormatting>
  <conditionalFormatting sqref="G69:R69">
    <cfRule type="cellIs" dxfId="159" priority="260" stopIfTrue="1" operator="between">
      <formula>1</formula>
      <formula>20</formula>
    </cfRule>
  </conditionalFormatting>
  <conditionalFormatting sqref="G86:R86">
    <cfRule type="cellIs" dxfId="158" priority="261" stopIfTrue="1" operator="between">
      <formula>1</formula>
      <formula>20</formula>
    </cfRule>
  </conditionalFormatting>
  <conditionalFormatting sqref="G87:R87 G89:R89 G91:R91 G93:R93 G95:H95 I95:I101 J95:J97 K95:L101 M95:M97 N95:O101 P95:P97 Q95:R101 G97:G99 H97:H101 J99:J101 M99:M101 P99:P101 G101">
    <cfRule type="cellIs" dxfId="157" priority="262" stopIfTrue="1" operator="between">
      <formula>1</formula>
      <formula>20</formula>
    </cfRule>
  </conditionalFormatting>
  <conditionalFormatting sqref="G88:R88">
    <cfRule type="cellIs" dxfId="156" priority="263" stopIfTrue="1" operator="between">
      <formula>1</formula>
      <formula>20</formula>
    </cfRule>
  </conditionalFormatting>
  <conditionalFormatting sqref="G90:R90 G92:R92">
    <cfRule type="cellIs" dxfId="155" priority="264" stopIfTrue="1" operator="between">
      <formula>1</formula>
      <formula>20</formula>
    </cfRule>
  </conditionalFormatting>
  <conditionalFormatting sqref="G94:R94">
    <cfRule type="cellIs" dxfId="154" priority="265" stopIfTrue="1" operator="between">
      <formula>1</formula>
      <formula>20</formula>
    </cfRule>
  </conditionalFormatting>
  <conditionalFormatting sqref="G104:R104">
    <cfRule type="cellIs" dxfId="153" priority="266" stopIfTrue="1" operator="between">
      <formula>1</formula>
      <formula>20</formula>
    </cfRule>
  </conditionalFormatting>
  <conditionalFormatting sqref="G105:R105 G107:R107 G109:R109">
    <cfRule type="cellIs" dxfId="152" priority="267" stopIfTrue="1" operator="between">
      <formula>1</formula>
      <formula>20</formula>
    </cfRule>
  </conditionalFormatting>
  <conditionalFormatting sqref="G106:R106 G108:R108">
    <cfRule type="cellIs" dxfId="151" priority="268" stopIfTrue="1" operator="between">
      <formula>1</formula>
      <formula>20</formula>
    </cfRule>
  </conditionalFormatting>
  <conditionalFormatting sqref="G112:R112">
    <cfRule type="cellIs" dxfId="150" priority="269" stopIfTrue="1" operator="between">
      <formula>1</formula>
      <formula>20</formula>
    </cfRule>
  </conditionalFormatting>
  <conditionalFormatting sqref="G113:R113">
    <cfRule type="cellIs" dxfId="149" priority="270" stopIfTrue="1" operator="between">
      <formula>1</formula>
      <formula>20</formula>
    </cfRule>
  </conditionalFormatting>
  <conditionalFormatting sqref="G116:R116">
    <cfRule type="cellIs" dxfId="148" priority="271" stopIfTrue="1" operator="between">
      <formula>1</formula>
      <formula>20</formula>
    </cfRule>
  </conditionalFormatting>
  <conditionalFormatting sqref="G117:R117">
    <cfRule type="cellIs" dxfId="147" priority="272" stopIfTrue="1" operator="between">
      <formula>1</formula>
      <formula>20</formula>
    </cfRule>
  </conditionalFormatting>
  <conditionalFormatting sqref="G118:R118">
    <cfRule type="cellIs" dxfId="146" priority="273" stopIfTrue="1" operator="between">
      <formula>1</formula>
      <formula>20</formula>
    </cfRule>
  </conditionalFormatting>
  <conditionalFormatting sqref="G136:R136">
    <cfRule type="cellIs" dxfId="145" priority="275" stopIfTrue="1" operator="between">
      <formula>1</formula>
      <formula>20</formula>
    </cfRule>
  </conditionalFormatting>
  <conditionalFormatting sqref="G137:R137 G139:R139 H138:I138 K138:L138 N138:O138 Q138:R138 G141:R141 G143:R143">
    <cfRule type="cellIs" dxfId="144" priority="276" stopIfTrue="1" operator="between">
      <formula>1</formula>
      <formula>20</formula>
    </cfRule>
  </conditionalFormatting>
  <conditionalFormatting sqref="G155:R155">
    <cfRule type="cellIs" dxfId="143" priority="282" stopIfTrue="1" operator="between">
      <formula>1</formula>
      <formula>20</formula>
    </cfRule>
  </conditionalFormatting>
  <conditionalFormatting sqref="G154:R154">
    <cfRule type="cellIs" dxfId="142" priority="283" stopIfTrue="1" operator="between">
      <formula>1</formula>
      <formula>20</formula>
    </cfRule>
  </conditionalFormatting>
  <conditionalFormatting sqref="G156:R156 G158:R158">
    <cfRule type="cellIs" dxfId="141" priority="284" stopIfTrue="1" operator="between">
      <formula>1</formula>
      <formula>20</formula>
    </cfRule>
  </conditionalFormatting>
  <conditionalFormatting sqref="G157:R157 G159:R159">
    <cfRule type="cellIs" dxfId="140" priority="285" stopIfTrue="1" operator="between">
      <formula>1</formula>
      <formula>20</formula>
    </cfRule>
  </conditionalFormatting>
  <conditionalFormatting sqref="G160:R160">
    <cfRule type="cellIs" dxfId="139" priority="286" stopIfTrue="1" operator="between">
      <formula>1</formula>
      <formula>20</formula>
    </cfRule>
  </conditionalFormatting>
  <conditionalFormatting sqref="G161:R161">
    <cfRule type="cellIs" dxfId="138" priority="287" stopIfTrue="1" operator="between">
      <formula>1</formula>
      <formula>20</formula>
    </cfRule>
  </conditionalFormatting>
  <conditionalFormatting sqref="G162:R162">
    <cfRule type="cellIs" dxfId="137" priority="288" stopIfTrue="1" operator="between">
      <formula>1</formula>
      <formula>20</formula>
    </cfRule>
  </conditionalFormatting>
  <conditionalFormatting sqref="G168:R168">
    <cfRule type="cellIs" dxfId="136" priority="290" stopIfTrue="1" operator="between">
      <formula>1</formula>
      <formula>20</formula>
    </cfRule>
  </conditionalFormatting>
  <conditionalFormatting sqref="G169:R169">
    <cfRule type="cellIs" dxfId="135" priority="291" stopIfTrue="1" operator="between">
      <formula>1</formula>
      <formula>20</formula>
    </cfRule>
  </conditionalFormatting>
  <conditionalFormatting sqref="G170:R170">
    <cfRule type="cellIs" dxfId="134" priority="292" stopIfTrue="1" operator="between">
      <formula>1</formula>
      <formula>20</formula>
    </cfRule>
  </conditionalFormatting>
  <conditionalFormatting sqref="G171:Q171">
    <cfRule type="cellIs" dxfId="133" priority="293" stopIfTrue="1" operator="between">
      <formula>1</formula>
      <formula>20</formula>
    </cfRule>
  </conditionalFormatting>
  <conditionalFormatting sqref="G172:R172">
    <cfRule type="cellIs" dxfId="132" priority="294" stopIfTrue="1" operator="between">
      <formula>1</formula>
      <formula>20</formula>
    </cfRule>
  </conditionalFormatting>
  <conditionalFormatting sqref="G173:R173">
    <cfRule type="cellIs" dxfId="131" priority="295" stopIfTrue="1" operator="between">
      <formula>1</formula>
      <formula>20</formula>
    </cfRule>
  </conditionalFormatting>
  <conditionalFormatting sqref="G174:R174">
    <cfRule type="cellIs" dxfId="130" priority="296" stopIfTrue="1" operator="between">
      <formula>1</formula>
      <formula>20</formula>
    </cfRule>
  </conditionalFormatting>
  <conditionalFormatting sqref="G175:R175 G177:R177 G179:R179 G181:R181">
    <cfRule type="cellIs" dxfId="129" priority="297" stopIfTrue="1" operator="between">
      <formula>1</formula>
      <formula>20</formula>
    </cfRule>
  </conditionalFormatting>
  <conditionalFormatting sqref="T182 T9:T168">
    <cfRule type="cellIs" dxfId="128" priority="298" stopIfTrue="1" operator="greaterThan">
      <formula>0.7</formula>
    </cfRule>
  </conditionalFormatting>
  <conditionalFormatting sqref="T182 T9:T168">
    <cfRule type="cellIs" dxfId="127" priority="299" stopIfTrue="1" operator="between">
      <formula>0.69</formula>
      <formula>0.45</formula>
    </cfRule>
  </conditionalFormatting>
  <conditionalFormatting sqref="T182 T9:T168">
    <cfRule type="cellIs" dxfId="126" priority="300" stopIfTrue="1" operator="between">
      <formula>0</formula>
      <formula>0.44</formula>
    </cfRule>
  </conditionalFormatting>
  <conditionalFormatting sqref="G138">
    <cfRule type="cellIs" dxfId="125" priority="228" stopIfTrue="1" operator="between">
      <formula>1</formula>
      <formula>20</formula>
    </cfRule>
  </conditionalFormatting>
  <conditionalFormatting sqref="J138">
    <cfRule type="cellIs" dxfId="124" priority="227" stopIfTrue="1" operator="between">
      <formula>1</formula>
      <formula>20</formula>
    </cfRule>
  </conditionalFormatting>
  <conditionalFormatting sqref="M138">
    <cfRule type="cellIs" dxfId="123" priority="226" stopIfTrue="1" operator="between">
      <formula>1</formula>
      <formula>20</formula>
    </cfRule>
  </conditionalFormatting>
  <conditionalFormatting sqref="P138">
    <cfRule type="cellIs" dxfId="122" priority="225" stopIfTrue="1" operator="between">
      <formula>1</formula>
      <formula>20</formula>
    </cfRule>
  </conditionalFormatting>
  <conditionalFormatting sqref="G140">
    <cfRule type="cellIs" dxfId="121" priority="224" stopIfTrue="1" operator="between">
      <formula>1</formula>
      <formula>20</formula>
    </cfRule>
  </conditionalFormatting>
  <conditionalFormatting sqref="H140">
    <cfRule type="cellIs" dxfId="120" priority="223" stopIfTrue="1" operator="between">
      <formula>1</formula>
      <formula>20</formula>
    </cfRule>
  </conditionalFormatting>
  <conditionalFormatting sqref="I140">
    <cfRule type="cellIs" dxfId="119" priority="222" stopIfTrue="1" operator="between">
      <formula>1</formula>
      <formula>20</formula>
    </cfRule>
  </conditionalFormatting>
  <conditionalFormatting sqref="J140">
    <cfRule type="cellIs" dxfId="118" priority="221" stopIfTrue="1" operator="between">
      <formula>1</formula>
      <formula>20</formula>
    </cfRule>
  </conditionalFormatting>
  <conditionalFormatting sqref="K140">
    <cfRule type="cellIs" dxfId="117" priority="220" stopIfTrue="1" operator="between">
      <formula>1</formula>
      <formula>20</formula>
    </cfRule>
  </conditionalFormatting>
  <conditionalFormatting sqref="L140">
    <cfRule type="cellIs" dxfId="116" priority="219" stopIfTrue="1" operator="between">
      <formula>1</formula>
      <formula>20</formula>
    </cfRule>
  </conditionalFormatting>
  <conditionalFormatting sqref="M140">
    <cfRule type="cellIs" dxfId="115" priority="218" stopIfTrue="1" operator="between">
      <formula>1</formula>
      <formula>20</formula>
    </cfRule>
  </conditionalFormatting>
  <conditionalFormatting sqref="N140">
    <cfRule type="cellIs" dxfId="114" priority="217" stopIfTrue="1" operator="between">
      <formula>1</formula>
      <formula>20</formula>
    </cfRule>
  </conditionalFormatting>
  <conditionalFormatting sqref="O140">
    <cfRule type="cellIs" dxfId="113" priority="216" stopIfTrue="1" operator="between">
      <formula>1</formula>
      <formula>20</formula>
    </cfRule>
  </conditionalFormatting>
  <conditionalFormatting sqref="P140">
    <cfRule type="cellIs" dxfId="112" priority="215" stopIfTrue="1" operator="between">
      <formula>1</formula>
      <formula>20</formula>
    </cfRule>
  </conditionalFormatting>
  <conditionalFormatting sqref="Q140">
    <cfRule type="cellIs" dxfId="111" priority="214" stopIfTrue="1" operator="between">
      <formula>1</formula>
      <formula>20</formula>
    </cfRule>
  </conditionalFormatting>
  <conditionalFormatting sqref="R140">
    <cfRule type="cellIs" dxfId="110" priority="213" stopIfTrue="1" operator="between">
      <formula>1</formula>
      <formula>20</formula>
    </cfRule>
  </conditionalFormatting>
  <conditionalFormatting sqref="G142">
    <cfRule type="cellIs" dxfId="109" priority="212" stopIfTrue="1" operator="between">
      <formula>1</formula>
      <formula>20</formula>
    </cfRule>
  </conditionalFormatting>
  <conditionalFormatting sqref="H142">
    <cfRule type="cellIs" dxfId="108" priority="211" stopIfTrue="1" operator="between">
      <formula>1</formula>
      <formula>20</formula>
    </cfRule>
  </conditionalFormatting>
  <conditionalFormatting sqref="I142">
    <cfRule type="cellIs" dxfId="107" priority="210" stopIfTrue="1" operator="between">
      <formula>1</formula>
      <formula>20</formula>
    </cfRule>
  </conditionalFormatting>
  <conditionalFormatting sqref="J142">
    <cfRule type="cellIs" dxfId="106" priority="209" stopIfTrue="1" operator="between">
      <formula>1</formula>
      <formula>20</formula>
    </cfRule>
  </conditionalFormatting>
  <conditionalFormatting sqref="K142">
    <cfRule type="cellIs" dxfId="105" priority="208" stopIfTrue="1" operator="between">
      <formula>1</formula>
      <formula>20</formula>
    </cfRule>
  </conditionalFormatting>
  <conditionalFormatting sqref="L142">
    <cfRule type="cellIs" dxfId="104" priority="207" stopIfTrue="1" operator="between">
      <formula>1</formula>
      <formula>20</formula>
    </cfRule>
  </conditionalFormatting>
  <conditionalFormatting sqref="M142">
    <cfRule type="cellIs" dxfId="103" priority="206" stopIfTrue="1" operator="between">
      <formula>1</formula>
      <formula>20</formula>
    </cfRule>
  </conditionalFormatting>
  <conditionalFormatting sqref="N142">
    <cfRule type="cellIs" dxfId="102" priority="205" stopIfTrue="1" operator="between">
      <formula>1</formula>
      <formula>20</formula>
    </cfRule>
  </conditionalFormatting>
  <conditionalFormatting sqref="O142">
    <cfRule type="cellIs" dxfId="101" priority="204" stopIfTrue="1" operator="between">
      <formula>1</formula>
      <formula>20</formula>
    </cfRule>
  </conditionalFormatting>
  <conditionalFormatting sqref="P142">
    <cfRule type="cellIs" dxfId="100" priority="203" stopIfTrue="1" operator="between">
      <formula>1</formula>
      <formula>20</formula>
    </cfRule>
  </conditionalFormatting>
  <conditionalFormatting sqref="Q142">
    <cfRule type="cellIs" dxfId="99" priority="202" stopIfTrue="1" operator="between">
      <formula>1</formula>
      <formula>20</formula>
    </cfRule>
  </conditionalFormatting>
  <conditionalFormatting sqref="R142">
    <cfRule type="cellIs" dxfId="98" priority="201" stopIfTrue="1" operator="between">
      <formula>1</formula>
      <formula>20</formula>
    </cfRule>
  </conditionalFormatting>
  <conditionalFormatting sqref="R171">
    <cfRule type="cellIs" dxfId="97" priority="200" stopIfTrue="1" operator="between">
      <formula>1</formula>
      <formula>20</formula>
    </cfRule>
  </conditionalFormatting>
  <conditionalFormatting sqref="G26:R26">
    <cfRule type="cellIs" dxfId="96" priority="198" stopIfTrue="1" operator="between">
      <formula>1</formula>
      <formula>20</formula>
    </cfRule>
  </conditionalFormatting>
  <conditionalFormatting sqref="G25:R25">
    <cfRule type="cellIs" dxfId="95" priority="199" stopIfTrue="1" operator="between">
      <formula>1</formula>
      <formula>20</formula>
    </cfRule>
  </conditionalFormatting>
  <conditionalFormatting sqref="G40:R40">
    <cfRule type="cellIs" dxfId="94" priority="196" stopIfTrue="1" operator="between">
      <formula>1</formula>
      <formula>20</formula>
    </cfRule>
  </conditionalFormatting>
  <conditionalFormatting sqref="G39:R39">
    <cfRule type="cellIs" dxfId="93" priority="197" stopIfTrue="1" operator="between">
      <formula>1</formula>
      <formula>20</formula>
    </cfRule>
  </conditionalFormatting>
  <conditionalFormatting sqref="G42:R42">
    <cfRule type="cellIs" dxfId="92" priority="190" stopIfTrue="1" operator="between">
      <formula>1</formula>
      <formula>20</formula>
    </cfRule>
  </conditionalFormatting>
  <conditionalFormatting sqref="G41:R41">
    <cfRule type="cellIs" dxfId="91" priority="191" stopIfTrue="1" operator="between">
      <formula>1</formula>
      <formula>20</formula>
    </cfRule>
  </conditionalFormatting>
  <conditionalFormatting sqref="G52:R52">
    <cfRule type="cellIs" dxfId="90" priority="186" stopIfTrue="1" operator="between">
      <formula>1</formula>
      <formula>20</formula>
    </cfRule>
  </conditionalFormatting>
  <conditionalFormatting sqref="G51:R51">
    <cfRule type="cellIs" dxfId="89" priority="187" stopIfTrue="1" operator="between">
      <formula>1</formula>
      <formula>20</formula>
    </cfRule>
  </conditionalFormatting>
  <conditionalFormatting sqref="G56:R56">
    <cfRule type="cellIs" dxfId="88" priority="184" stopIfTrue="1" operator="between">
      <formula>1</formula>
      <formula>20</formula>
    </cfRule>
  </conditionalFormatting>
  <conditionalFormatting sqref="G55:R55">
    <cfRule type="cellIs" dxfId="87" priority="185" stopIfTrue="1" operator="between">
      <formula>1</formula>
      <formula>20</formula>
    </cfRule>
  </conditionalFormatting>
  <conditionalFormatting sqref="G58:R58">
    <cfRule type="cellIs" dxfId="86" priority="182" stopIfTrue="1" operator="between">
      <formula>1</formula>
      <formula>20</formula>
    </cfRule>
  </conditionalFormatting>
  <conditionalFormatting sqref="G57:R57">
    <cfRule type="cellIs" dxfId="85" priority="183" stopIfTrue="1" operator="between">
      <formula>1</formula>
      <formula>20</formula>
    </cfRule>
  </conditionalFormatting>
  <conditionalFormatting sqref="G60:R60">
    <cfRule type="cellIs" dxfId="84" priority="180" stopIfTrue="1" operator="between">
      <formula>1</formula>
      <formula>20</formula>
    </cfRule>
  </conditionalFormatting>
  <conditionalFormatting sqref="G59:R59">
    <cfRule type="cellIs" dxfId="83" priority="181" stopIfTrue="1" operator="between">
      <formula>1</formula>
      <formula>20</formula>
    </cfRule>
  </conditionalFormatting>
  <conditionalFormatting sqref="G70:R70">
    <cfRule type="cellIs" dxfId="82" priority="178" stopIfTrue="1" operator="between">
      <formula>1</formula>
      <formula>20</formula>
    </cfRule>
  </conditionalFormatting>
  <conditionalFormatting sqref="G71:R71">
    <cfRule type="cellIs" dxfId="81" priority="179" stopIfTrue="1" operator="between">
      <formula>1</formula>
      <formula>20</formula>
    </cfRule>
  </conditionalFormatting>
  <conditionalFormatting sqref="G72:R72">
    <cfRule type="cellIs" dxfId="80" priority="174" stopIfTrue="1" operator="between">
      <formula>1</formula>
      <formula>20</formula>
    </cfRule>
  </conditionalFormatting>
  <conditionalFormatting sqref="G73:R73">
    <cfRule type="cellIs" dxfId="79" priority="175" stopIfTrue="1" operator="between">
      <formula>1</formula>
      <formula>20</formula>
    </cfRule>
  </conditionalFormatting>
  <conditionalFormatting sqref="G111:R111">
    <cfRule type="cellIs" dxfId="78" priority="170" stopIfTrue="1" operator="between">
      <formula>1</formula>
      <formula>20</formula>
    </cfRule>
  </conditionalFormatting>
  <conditionalFormatting sqref="G110:R110">
    <cfRule type="cellIs" dxfId="77" priority="171" stopIfTrue="1" operator="between">
      <formula>1</formula>
      <formula>20</formula>
    </cfRule>
  </conditionalFormatting>
  <conditionalFormatting sqref="G114:R114">
    <cfRule type="cellIs" dxfId="76" priority="168" stopIfTrue="1" operator="between">
      <formula>1</formula>
      <formula>20</formula>
    </cfRule>
  </conditionalFormatting>
  <conditionalFormatting sqref="G115:R115">
    <cfRule type="cellIs" dxfId="75" priority="169" stopIfTrue="1" operator="between">
      <formula>1</formula>
      <formula>20</formula>
    </cfRule>
  </conditionalFormatting>
  <conditionalFormatting sqref="G121:R121">
    <cfRule type="cellIs" dxfId="74" priority="162" stopIfTrue="1" operator="between">
      <formula>1</formula>
      <formula>20</formula>
    </cfRule>
  </conditionalFormatting>
  <conditionalFormatting sqref="G120:R120">
    <cfRule type="cellIs" dxfId="73" priority="163" stopIfTrue="1" operator="between">
      <formula>1</formula>
      <formula>20</formula>
    </cfRule>
  </conditionalFormatting>
  <conditionalFormatting sqref="G123:R123">
    <cfRule type="cellIs" dxfId="72" priority="156" stopIfTrue="1" operator="between">
      <formula>1</formula>
      <formula>20</formula>
    </cfRule>
  </conditionalFormatting>
  <conditionalFormatting sqref="G122:R122">
    <cfRule type="cellIs" dxfId="71" priority="157" stopIfTrue="1" operator="between">
      <formula>1</formula>
      <formula>20</formula>
    </cfRule>
  </conditionalFormatting>
  <conditionalFormatting sqref="G125:R125">
    <cfRule type="cellIs" dxfId="70" priority="152" stopIfTrue="1" operator="between">
      <formula>1</formula>
      <formula>20</formula>
    </cfRule>
  </conditionalFormatting>
  <conditionalFormatting sqref="G124:R124">
    <cfRule type="cellIs" dxfId="69" priority="153" stopIfTrue="1" operator="between">
      <formula>1</formula>
      <formula>20</formula>
    </cfRule>
  </conditionalFormatting>
  <conditionalFormatting sqref="G127:R127">
    <cfRule type="cellIs" dxfId="68" priority="148" stopIfTrue="1" operator="between">
      <formula>1</formula>
      <formula>20</formula>
    </cfRule>
  </conditionalFormatting>
  <conditionalFormatting sqref="G126:R126">
    <cfRule type="cellIs" dxfId="67" priority="149" stopIfTrue="1" operator="between">
      <formula>1</formula>
      <formula>20</formula>
    </cfRule>
  </conditionalFormatting>
  <conditionalFormatting sqref="G129:R129">
    <cfRule type="cellIs" dxfId="66" priority="146" stopIfTrue="1" operator="between">
      <formula>1</formula>
      <formula>20</formula>
    </cfRule>
  </conditionalFormatting>
  <conditionalFormatting sqref="G128:R128">
    <cfRule type="cellIs" dxfId="65" priority="147" stopIfTrue="1" operator="between">
      <formula>1</formula>
      <formula>20</formula>
    </cfRule>
  </conditionalFormatting>
  <conditionalFormatting sqref="G131:R131">
    <cfRule type="cellIs" dxfId="64" priority="144" stopIfTrue="1" operator="between">
      <formula>1</formula>
      <formula>20</formula>
    </cfRule>
  </conditionalFormatting>
  <conditionalFormatting sqref="G130:R130">
    <cfRule type="cellIs" dxfId="63" priority="145" stopIfTrue="1" operator="between">
      <formula>1</formula>
      <formula>20</formula>
    </cfRule>
  </conditionalFormatting>
  <conditionalFormatting sqref="G133:R133 G135:R135">
    <cfRule type="cellIs" dxfId="62" priority="142" stopIfTrue="1" operator="between">
      <formula>1</formula>
      <formula>20</formula>
    </cfRule>
  </conditionalFormatting>
  <conditionalFormatting sqref="G132:R132 G134:R134">
    <cfRule type="cellIs" dxfId="61" priority="143" stopIfTrue="1" operator="between">
      <formula>1</formula>
      <formula>20</formula>
    </cfRule>
  </conditionalFormatting>
  <conditionalFormatting sqref="G145:R145">
    <cfRule type="cellIs" dxfId="60" priority="128" stopIfTrue="1" operator="between">
      <formula>1</formula>
      <formula>20</formula>
    </cfRule>
  </conditionalFormatting>
  <conditionalFormatting sqref="G144:R144">
    <cfRule type="cellIs" dxfId="59" priority="127" stopIfTrue="1" operator="between">
      <formula>1</formula>
      <formula>20</formula>
    </cfRule>
  </conditionalFormatting>
  <conditionalFormatting sqref="G147:R147">
    <cfRule type="cellIs" dxfId="58" priority="115" stopIfTrue="1" operator="between">
      <formula>1</formula>
      <formula>20</formula>
    </cfRule>
  </conditionalFormatting>
  <conditionalFormatting sqref="G146:R146">
    <cfRule type="cellIs" dxfId="57" priority="114" stopIfTrue="1" operator="between">
      <formula>1</formula>
      <formula>20</formula>
    </cfRule>
  </conditionalFormatting>
  <conditionalFormatting sqref="G149:R149">
    <cfRule type="cellIs" dxfId="56" priority="102" stopIfTrue="1" operator="between">
      <formula>1</formula>
      <formula>20</formula>
    </cfRule>
  </conditionalFormatting>
  <conditionalFormatting sqref="G148:R148">
    <cfRule type="cellIs" dxfId="55" priority="101" stopIfTrue="1" operator="between">
      <formula>1</formula>
      <formula>20</formula>
    </cfRule>
  </conditionalFormatting>
  <conditionalFormatting sqref="G151:R151">
    <cfRule type="cellIs" dxfId="54" priority="76" stopIfTrue="1" operator="between">
      <formula>1</formula>
      <formula>20</formula>
    </cfRule>
  </conditionalFormatting>
  <conditionalFormatting sqref="G150">
    <cfRule type="cellIs" dxfId="53" priority="75" stopIfTrue="1" operator="between">
      <formula>1</formula>
      <formula>20</formula>
    </cfRule>
  </conditionalFormatting>
  <conditionalFormatting sqref="H150">
    <cfRule type="cellIs" dxfId="52" priority="74" stopIfTrue="1" operator="between">
      <formula>1</formula>
      <formula>20</formula>
    </cfRule>
  </conditionalFormatting>
  <conditionalFormatting sqref="I150">
    <cfRule type="cellIs" dxfId="51" priority="73" stopIfTrue="1" operator="between">
      <formula>1</formula>
      <formula>20</formula>
    </cfRule>
  </conditionalFormatting>
  <conditionalFormatting sqref="J150">
    <cfRule type="cellIs" dxfId="50" priority="72" stopIfTrue="1" operator="between">
      <formula>1</formula>
      <formula>20</formula>
    </cfRule>
  </conditionalFormatting>
  <conditionalFormatting sqref="K150">
    <cfRule type="cellIs" dxfId="49" priority="71" stopIfTrue="1" operator="between">
      <formula>1</formula>
      <formula>20</formula>
    </cfRule>
  </conditionalFormatting>
  <conditionalFormatting sqref="L150">
    <cfRule type="cellIs" dxfId="48" priority="70" stopIfTrue="1" operator="between">
      <formula>1</formula>
      <formula>20</formula>
    </cfRule>
  </conditionalFormatting>
  <conditionalFormatting sqref="M150">
    <cfRule type="cellIs" dxfId="47" priority="69" stopIfTrue="1" operator="between">
      <formula>1</formula>
      <formula>20</formula>
    </cfRule>
  </conditionalFormatting>
  <conditionalFormatting sqref="N150">
    <cfRule type="cellIs" dxfId="46" priority="68" stopIfTrue="1" operator="between">
      <formula>1</formula>
      <formula>20</formula>
    </cfRule>
  </conditionalFormatting>
  <conditionalFormatting sqref="O150">
    <cfRule type="cellIs" dxfId="45" priority="67" stopIfTrue="1" operator="between">
      <formula>1</formula>
      <formula>20</formula>
    </cfRule>
  </conditionalFormatting>
  <conditionalFormatting sqref="P150">
    <cfRule type="cellIs" dxfId="44" priority="66" stopIfTrue="1" operator="between">
      <formula>1</formula>
      <formula>20</formula>
    </cfRule>
  </conditionalFormatting>
  <conditionalFormatting sqref="Q150">
    <cfRule type="cellIs" dxfId="43" priority="65" stopIfTrue="1" operator="between">
      <formula>1</formula>
      <formula>20</formula>
    </cfRule>
  </conditionalFormatting>
  <conditionalFormatting sqref="R150">
    <cfRule type="cellIs" dxfId="42" priority="64" stopIfTrue="1" operator="between">
      <formula>1</formula>
      <formula>20</formula>
    </cfRule>
  </conditionalFormatting>
  <conditionalFormatting sqref="G153:R153">
    <cfRule type="cellIs" dxfId="41" priority="50" stopIfTrue="1" operator="between">
      <formula>1</formula>
      <formula>20</formula>
    </cfRule>
  </conditionalFormatting>
  <conditionalFormatting sqref="G152">
    <cfRule type="cellIs" dxfId="40" priority="49" stopIfTrue="1" operator="between">
      <formula>1</formula>
      <formula>20</formula>
    </cfRule>
  </conditionalFormatting>
  <conditionalFormatting sqref="H152">
    <cfRule type="cellIs" dxfId="39" priority="48" stopIfTrue="1" operator="between">
      <formula>1</formula>
      <formula>20</formula>
    </cfRule>
  </conditionalFormatting>
  <conditionalFormatting sqref="I152">
    <cfRule type="cellIs" dxfId="38" priority="47" stopIfTrue="1" operator="between">
      <formula>1</formula>
      <formula>20</formula>
    </cfRule>
  </conditionalFormatting>
  <conditionalFormatting sqref="J152">
    <cfRule type="cellIs" dxfId="37" priority="46" stopIfTrue="1" operator="between">
      <formula>1</formula>
      <formula>20</formula>
    </cfRule>
  </conditionalFormatting>
  <conditionalFormatting sqref="K152">
    <cfRule type="cellIs" dxfId="36" priority="45" stopIfTrue="1" operator="between">
      <formula>1</formula>
      <formula>20</formula>
    </cfRule>
  </conditionalFormatting>
  <conditionalFormatting sqref="L152">
    <cfRule type="cellIs" dxfId="35" priority="44" stopIfTrue="1" operator="between">
      <formula>1</formula>
      <formula>20</formula>
    </cfRule>
  </conditionalFormatting>
  <conditionalFormatting sqref="M152">
    <cfRule type="cellIs" dxfId="34" priority="43" stopIfTrue="1" operator="between">
      <formula>1</formula>
      <formula>20</formula>
    </cfRule>
  </conditionalFormatting>
  <conditionalFormatting sqref="N152">
    <cfRule type="cellIs" dxfId="33" priority="42" stopIfTrue="1" operator="between">
      <formula>1</formula>
      <formula>20</formula>
    </cfRule>
  </conditionalFormatting>
  <conditionalFormatting sqref="O152">
    <cfRule type="cellIs" dxfId="32" priority="41" stopIfTrue="1" operator="between">
      <formula>1</formula>
      <formula>20</formula>
    </cfRule>
  </conditionalFormatting>
  <conditionalFormatting sqref="P152">
    <cfRule type="cellIs" dxfId="31" priority="40" stopIfTrue="1" operator="between">
      <formula>1</formula>
      <formula>20</formula>
    </cfRule>
  </conditionalFormatting>
  <conditionalFormatting sqref="Q152">
    <cfRule type="cellIs" dxfId="30" priority="39" stopIfTrue="1" operator="between">
      <formula>1</formula>
      <formula>20</formula>
    </cfRule>
  </conditionalFormatting>
  <conditionalFormatting sqref="R152">
    <cfRule type="cellIs" dxfId="29" priority="38" stopIfTrue="1" operator="between">
      <formula>1</formula>
      <formula>20</formula>
    </cfRule>
  </conditionalFormatting>
  <conditionalFormatting sqref="G165:R165">
    <cfRule type="cellIs" dxfId="28" priority="36" stopIfTrue="1" operator="between">
      <formula>1</formula>
      <formula>20</formula>
    </cfRule>
  </conditionalFormatting>
  <conditionalFormatting sqref="G164:R164">
    <cfRule type="cellIs" dxfId="27" priority="37" stopIfTrue="1" operator="between">
      <formula>1</formula>
      <formula>20</formula>
    </cfRule>
  </conditionalFormatting>
  <conditionalFormatting sqref="G16:R16">
    <cfRule type="cellIs" dxfId="26" priority="28" stopIfTrue="1" operator="between">
      <formula>1</formula>
      <formula>20</formula>
    </cfRule>
  </conditionalFormatting>
  <conditionalFormatting sqref="G15:R15">
    <cfRule type="cellIs" dxfId="25" priority="29" stopIfTrue="1" operator="between">
      <formula>1</formula>
      <formula>20</formula>
    </cfRule>
  </conditionalFormatting>
  <conditionalFormatting sqref="H27:R27">
    <cfRule type="cellIs" dxfId="24" priority="25" stopIfTrue="1" operator="between">
      <formula>1</formula>
      <formula>20</formula>
    </cfRule>
  </conditionalFormatting>
  <conditionalFormatting sqref="G48:R48">
    <cfRule type="cellIs" dxfId="23" priority="23" stopIfTrue="1" operator="between">
      <formula>1</formula>
      <formula>20</formula>
    </cfRule>
  </conditionalFormatting>
  <conditionalFormatting sqref="G47:R47">
    <cfRule type="cellIs" dxfId="22" priority="24" stopIfTrue="1" operator="between">
      <formula>1</formula>
      <formula>20</formula>
    </cfRule>
  </conditionalFormatting>
  <conditionalFormatting sqref="G54:R54">
    <cfRule type="cellIs" dxfId="21" priority="21" stopIfTrue="1" operator="between">
      <formula>1</formula>
      <formula>20</formula>
    </cfRule>
  </conditionalFormatting>
  <conditionalFormatting sqref="G53:R53">
    <cfRule type="cellIs" dxfId="20" priority="22" stopIfTrue="1" operator="between">
      <formula>1</formula>
      <formula>20</formula>
    </cfRule>
  </conditionalFormatting>
  <conditionalFormatting sqref="G74:R74">
    <cfRule type="cellIs" dxfId="19" priority="19" stopIfTrue="1" operator="between">
      <formula>1</formula>
      <formula>20</formula>
    </cfRule>
  </conditionalFormatting>
  <conditionalFormatting sqref="G75:R75">
    <cfRule type="cellIs" dxfId="18" priority="20" stopIfTrue="1" operator="between">
      <formula>1</formula>
      <formula>20</formula>
    </cfRule>
  </conditionalFormatting>
  <conditionalFormatting sqref="G76:R76">
    <cfRule type="cellIs" dxfId="17" priority="17" stopIfTrue="1" operator="between">
      <formula>1</formula>
      <formula>20</formula>
    </cfRule>
  </conditionalFormatting>
  <conditionalFormatting sqref="G77:R77">
    <cfRule type="cellIs" dxfId="16" priority="18" stopIfTrue="1" operator="between">
      <formula>1</formula>
      <formula>20</formula>
    </cfRule>
  </conditionalFormatting>
  <conditionalFormatting sqref="G78:R78">
    <cfRule type="cellIs" dxfId="15" priority="15" stopIfTrue="1" operator="between">
      <formula>1</formula>
      <formula>20</formula>
    </cfRule>
  </conditionalFormatting>
  <conditionalFormatting sqref="G79:R79">
    <cfRule type="cellIs" dxfId="14" priority="16" stopIfTrue="1" operator="between">
      <formula>1</formula>
      <formula>20</formula>
    </cfRule>
  </conditionalFormatting>
  <conditionalFormatting sqref="G80:R80">
    <cfRule type="cellIs" dxfId="13" priority="13" stopIfTrue="1" operator="between">
      <formula>1</formula>
      <formula>20</formula>
    </cfRule>
  </conditionalFormatting>
  <conditionalFormatting sqref="G81:R81">
    <cfRule type="cellIs" dxfId="12" priority="14" stopIfTrue="1" operator="between">
      <formula>1</formula>
      <formula>20</formula>
    </cfRule>
  </conditionalFormatting>
  <conditionalFormatting sqref="G82:R82">
    <cfRule type="cellIs" dxfId="11" priority="11" stopIfTrue="1" operator="between">
      <formula>1</formula>
      <formula>20</formula>
    </cfRule>
  </conditionalFormatting>
  <conditionalFormatting sqref="G83:R83">
    <cfRule type="cellIs" dxfId="10" priority="12" stopIfTrue="1" operator="between">
      <formula>1</formula>
      <formula>20</formula>
    </cfRule>
  </conditionalFormatting>
  <conditionalFormatting sqref="G84:R84">
    <cfRule type="cellIs" dxfId="9" priority="9" stopIfTrue="1" operator="between">
      <formula>1</formula>
      <formula>20</formula>
    </cfRule>
  </conditionalFormatting>
  <conditionalFormatting sqref="G85:R85">
    <cfRule type="cellIs" dxfId="8" priority="10" stopIfTrue="1" operator="between">
      <formula>1</formula>
      <formula>20</formula>
    </cfRule>
  </conditionalFormatting>
  <conditionalFormatting sqref="G103:R103 H102:Q102">
    <cfRule type="cellIs" dxfId="7" priority="8" stopIfTrue="1" operator="between">
      <formula>1</formula>
      <formula>20</formula>
    </cfRule>
  </conditionalFormatting>
  <conditionalFormatting sqref="G167:R167">
    <cfRule type="cellIs" dxfId="6" priority="6" stopIfTrue="1" operator="between">
      <formula>1</formula>
      <formula>20</formula>
    </cfRule>
  </conditionalFormatting>
  <conditionalFormatting sqref="G166:R166">
    <cfRule type="cellIs" dxfId="5" priority="7" stopIfTrue="1" operator="between">
      <formula>1</formula>
      <formula>20</formula>
    </cfRule>
  </conditionalFormatting>
  <conditionalFormatting sqref="G183:R183">
    <cfRule type="cellIs" dxfId="4" priority="5" stopIfTrue="1" operator="between">
      <formula>1</formula>
      <formula>20</formula>
    </cfRule>
  </conditionalFormatting>
  <conditionalFormatting sqref="G185:R185">
    <cfRule type="cellIs" dxfId="3" priority="4" stopIfTrue="1" operator="between">
      <formula>1</formula>
      <formula>20</formula>
    </cfRule>
  </conditionalFormatting>
  <conditionalFormatting sqref="G187:R187">
    <cfRule type="cellIs" dxfId="2" priority="3" stopIfTrue="1" operator="between">
      <formula>1</formula>
      <formula>20</formula>
    </cfRule>
  </conditionalFormatting>
  <conditionalFormatting sqref="G189:R189">
    <cfRule type="cellIs" dxfId="1" priority="2" stopIfTrue="1" operator="between">
      <formula>1</formula>
      <formula>20</formula>
    </cfRule>
  </conditionalFormatting>
  <conditionalFormatting sqref="G191:R191">
    <cfRule type="cellIs" dxfId="0" priority="1" stopIfTrue="1" operator="between">
      <formula>1</formula>
      <formula>20</formula>
    </cfRule>
  </conditionalFormatting>
  <printOptions horizontalCentered="1"/>
  <pageMargins left="0.39370078740157483" right="0.39370078740157483" top="0.59055118110236227" bottom="0.59055118110236227" header="0" footer="0"/>
  <pageSetup fitToHeight="0" orientation="landscape"/>
  <headerFooter>
    <oddFooter>&amp;R&amp;P/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 anual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SSECAM CONSULTORES SAS;RICARDO ABSALON BERNAL</dc:creator>
  <cp:lastModifiedBy>Microsoft Office User</cp:lastModifiedBy>
  <dcterms:created xsi:type="dcterms:W3CDTF">2008-10-02T15:12:04Z</dcterms:created>
  <dcterms:modified xsi:type="dcterms:W3CDTF">2024-09-30T21:00:09Z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0x010100445DC3E8EF3F1A409173824883A1CB1C</vt:lpwstr>
  </property>
</Properties>
</file>